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acunovodstvoterbovsek-my.sharepoint.com/personal/david_racunovodstvo-terbovsek_si/Documents/Racunovodstvo Terbovsek/Nuša Krebs/RINKA/"/>
    </mc:Choice>
  </mc:AlternateContent>
  <xr:revisionPtr revIDLastSave="477" documentId="13_ncr:1_{E2448BA0-0977-AF4F-8469-FD11639CD18A}" xr6:coauthVersionLast="47" xr6:coauthVersionMax="47" xr10:uidLastSave="{56F08B9B-AF3C-4D86-867B-63159AE32D3F}"/>
  <bookViews>
    <workbookView xWindow="-108" yWindow="-108" windowWidth="23256" windowHeight="12576" activeTab="1" xr2:uid="{CBE11C5D-7D76-41D4-85BB-E400A33E84A8}"/>
  </bookViews>
  <sheets>
    <sheet name="List1" sheetId="3" r:id="rId1"/>
    <sheet name="Plan 2026" sheetId="1" r:id="rId2"/>
    <sheet name="Plača" sheetId="4" r:id="rId3"/>
    <sheet name="Konto 46190" sheetId="2" r:id="rId4"/>
  </sheets>
  <definedNames>
    <definedName name="_xlnm._FilterDatabase" localSheetId="1" hidden="1">'Plan 2026'!$A$1:$F$20</definedName>
    <definedName name="_xlnm.Print_Area" localSheetId="1">'Plan 2026'!$A$1:$AE$94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8" i="4"/>
  <c r="B1048576" i="1"/>
  <c r="G1048576" i="1" s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7" i="1"/>
  <c r="K23" i="1"/>
  <c r="F4" i="4"/>
  <c r="H7" i="4"/>
  <c r="G8" i="4"/>
  <c r="I8" i="4"/>
  <c r="J8" i="4"/>
  <c r="F8" i="4"/>
  <c r="K90" i="1"/>
  <c r="P83" i="1" l="1"/>
  <c r="K85" i="1"/>
  <c r="K87" i="1" s="1"/>
  <c r="K88" i="1" s="1"/>
  <c r="K89" i="1" s="1"/>
  <c r="K91" i="1" s="1"/>
  <c r="K83" i="1"/>
  <c r="K82" i="1"/>
  <c r="K81" i="1"/>
  <c r="K70" i="1"/>
  <c r="K71" i="1"/>
  <c r="P73" i="1"/>
  <c r="K9" i="1"/>
  <c r="K6" i="1"/>
  <c r="K73" i="1"/>
  <c r="K21" i="1"/>
  <c r="K57" i="1"/>
  <c r="K35" i="1"/>
  <c r="K44" i="1"/>
  <c r="S77" i="1"/>
  <c r="Y77" i="1"/>
  <c r="K6" i="4"/>
  <c r="F2" i="4"/>
  <c r="H2" i="4" s="1"/>
  <c r="E6" i="4"/>
  <c r="E5" i="4"/>
  <c r="E8" i="4" s="1"/>
  <c r="H3" i="4"/>
  <c r="L3" i="4" s="1"/>
  <c r="H4" i="4"/>
  <c r="H6" i="4"/>
  <c r="L6" i="4" s="1"/>
  <c r="D8" i="4"/>
  <c r="C8" i="4"/>
  <c r="AE26" i="1"/>
  <c r="AE25" i="1"/>
  <c r="AG25" i="1" s="1"/>
  <c r="AH25" i="1" s="1"/>
  <c r="L72" i="1"/>
  <c r="N72" i="1"/>
  <c r="N24" i="1" s="1"/>
  <c r="R72" i="1"/>
  <c r="R24" i="1" s="1"/>
  <c r="S72" i="1"/>
  <c r="T72" i="1"/>
  <c r="U72" i="1"/>
  <c r="V72" i="1"/>
  <c r="V24" i="1" s="1"/>
  <c r="W72" i="1"/>
  <c r="W24" i="1" s="1"/>
  <c r="X72" i="1"/>
  <c r="Y72" i="1"/>
  <c r="Z72" i="1"/>
  <c r="Z24" i="1" s="1"/>
  <c r="AA72" i="1"/>
  <c r="AA24" i="1" s="1"/>
  <c r="AC72" i="1"/>
  <c r="L33" i="1"/>
  <c r="L24" i="1" s="1"/>
  <c r="N33" i="1"/>
  <c r="R33" i="1"/>
  <c r="S33" i="1"/>
  <c r="T33" i="1"/>
  <c r="U33" i="1"/>
  <c r="V33" i="1"/>
  <c r="W33" i="1"/>
  <c r="X33" i="1"/>
  <c r="X24" i="1" s="1"/>
  <c r="Y33" i="1"/>
  <c r="Y24" i="1" s="1"/>
  <c r="Z33" i="1"/>
  <c r="AA33" i="1"/>
  <c r="AC33" i="1"/>
  <c r="AC24" i="1" s="1"/>
  <c r="T24" i="1"/>
  <c r="U24" i="1"/>
  <c r="L22" i="1"/>
  <c r="M22" i="1"/>
  <c r="N22" i="1"/>
  <c r="O22" i="1"/>
  <c r="Q22" i="1"/>
  <c r="R22" i="1"/>
  <c r="S22" i="1"/>
  <c r="T22" i="1"/>
  <c r="U22" i="1"/>
  <c r="V22" i="1"/>
  <c r="W22" i="1"/>
  <c r="X22" i="1"/>
  <c r="Y22" i="1"/>
  <c r="Z22" i="1"/>
  <c r="AA22" i="1"/>
  <c r="AC22" i="1"/>
  <c r="AH75" i="1"/>
  <c r="AH76" i="1"/>
  <c r="AG8" i="1"/>
  <c r="AH8" i="1" s="1"/>
  <c r="AG11" i="1"/>
  <c r="AH11" i="1" s="1"/>
  <c r="AG12" i="1"/>
  <c r="AH12" i="1" s="1"/>
  <c r="AG13" i="1"/>
  <c r="AH13" i="1" s="1"/>
  <c r="AG14" i="1"/>
  <c r="AH14" i="1" s="1"/>
  <c r="AG15" i="1"/>
  <c r="AH15" i="1" s="1"/>
  <c r="AG16" i="1"/>
  <c r="AH16" i="1" s="1"/>
  <c r="AG17" i="1"/>
  <c r="AH17" i="1" s="1"/>
  <c r="AG18" i="1"/>
  <c r="AH18" i="1" s="1"/>
  <c r="AG19" i="1"/>
  <c r="AH19" i="1" s="1"/>
  <c r="AG20" i="1"/>
  <c r="AH20" i="1" s="1"/>
  <c r="AG21" i="1"/>
  <c r="AG26" i="1"/>
  <c r="AH26" i="1" s="1"/>
  <c r="AG74" i="1"/>
  <c r="AH74" i="1" s="1"/>
  <c r="AG75" i="1"/>
  <c r="AG76" i="1"/>
  <c r="N6" i="1"/>
  <c r="N77" i="1" s="1"/>
  <c r="R6" i="1"/>
  <c r="R77" i="1" s="1"/>
  <c r="S6" i="1"/>
  <c r="T6" i="1"/>
  <c r="T77" i="1" s="1"/>
  <c r="U6" i="1"/>
  <c r="U77" i="1" s="1"/>
  <c r="V6" i="1"/>
  <c r="V77" i="1" s="1"/>
  <c r="W6" i="1"/>
  <c r="W77" i="1" s="1"/>
  <c r="X6" i="1"/>
  <c r="X77" i="1" s="1"/>
  <c r="Y6" i="1"/>
  <c r="Z6" i="1"/>
  <c r="Z77" i="1" s="1"/>
  <c r="AA6" i="1"/>
  <c r="AA77" i="1" s="1"/>
  <c r="AC6" i="1"/>
  <c r="AC77" i="1" s="1"/>
  <c r="K33" i="1"/>
  <c r="P7" i="1"/>
  <c r="AG7" i="1" s="1"/>
  <c r="AH7" i="1" s="1"/>
  <c r="K22" i="1"/>
  <c r="H13" i="2"/>
  <c r="H16" i="2"/>
  <c r="H14" i="2"/>
  <c r="H11" i="2"/>
  <c r="H10" i="2"/>
  <c r="L21" i="1"/>
  <c r="AF21" i="1" s="1"/>
  <c r="H25" i="1"/>
  <c r="E22" i="1"/>
  <c r="E6" i="1"/>
  <c r="I6" i="1"/>
  <c r="M55" i="1"/>
  <c r="Q62" i="1"/>
  <c r="AB26" i="1"/>
  <c r="AB25" i="1"/>
  <c r="AB59" i="1"/>
  <c r="AF49" i="1"/>
  <c r="Q49" i="1"/>
  <c r="AB49" i="1"/>
  <c r="AB48" i="1"/>
  <c r="AB47" i="1"/>
  <c r="AB44" i="1"/>
  <c r="AB43" i="1"/>
  <c r="AB41" i="1"/>
  <c r="AB38" i="1"/>
  <c r="AB35" i="1"/>
  <c r="AB32" i="1"/>
  <c r="AB30" i="1"/>
  <c r="AB27" i="1"/>
  <c r="M67" i="1"/>
  <c r="M66" i="1"/>
  <c r="M59" i="1"/>
  <c r="M51" i="1"/>
  <c r="M49" i="1"/>
  <c r="M48" i="1"/>
  <c r="M47" i="1"/>
  <c r="M44" i="1"/>
  <c r="M43" i="1"/>
  <c r="M41" i="1"/>
  <c r="M38" i="1"/>
  <c r="M35" i="1"/>
  <c r="M32" i="1"/>
  <c r="M30" i="1"/>
  <c r="M27" i="1"/>
  <c r="M26" i="1"/>
  <c r="M25" i="1"/>
  <c r="I65" i="1"/>
  <c r="AB65" i="1" s="1"/>
  <c r="I64" i="1"/>
  <c r="AB64" i="1" s="1"/>
  <c r="I63" i="1"/>
  <c r="M63" i="1" s="1"/>
  <c r="I62" i="1"/>
  <c r="M62" i="1" s="1"/>
  <c r="E62" i="1"/>
  <c r="E63" i="1"/>
  <c r="E65" i="1"/>
  <c r="E64" i="1"/>
  <c r="AD68" i="1"/>
  <c r="AD69" i="1"/>
  <c r="AD70" i="1"/>
  <c r="AB70" i="1"/>
  <c r="O68" i="1"/>
  <c r="O69" i="1"/>
  <c r="O70" i="1"/>
  <c r="AB51" i="1"/>
  <c r="AB55" i="1"/>
  <c r="AB63" i="1"/>
  <c r="AB66" i="1"/>
  <c r="AB67" i="1"/>
  <c r="AB68" i="1"/>
  <c r="AB69" i="1"/>
  <c r="M68" i="1"/>
  <c r="M69" i="1"/>
  <c r="AB23" i="1"/>
  <c r="AB22" i="1" s="1"/>
  <c r="AB8" i="1"/>
  <c r="AB11" i="1"/>
  <c r="AB12" i="1"/>
  <c r="AB13" i="1"/>
  <c r="AB14" i="1"/>
  <c r="AB15" i="1"/>
  <c r="AB16" i="1"/>
  <c r="AB17" i="1"/>
  <c r="AB18" i="1"/>
  <c r="AB19" i="1"/>
  <c r="AB20" i="1"/>
  <c r="AB7" i="1"/>
  <c r="AB6" i="1" s="1"/>
  <c r="AB77" i="1" s="1"/>
  <c r="M8" i="1"/>
  <c r="M11" i="1"/>
  <c r="M12" i="1"/>
  <c r="M13" i="1"/>
  <c r="M14" i="1"/>
  <c r="M15" i="1"/>
  <c r="M16" i="1"/>
  <c r="M17" i="1"/>
  <c r="M18" i="1"/>
  <c r="M19" i="1"/>
  <c r="M20" i="1"/>
  <c r="M7" i="1"/>
  <c r="M6" i="1" s="1"/>
  <c r="M77" i="1" s="1"/>
  <c r="AD23" i="1"/>
  <c r="AD22" i="1" s="1"/>
  <c r="AF38" i="1"/>
  <c r="AF41" i="1"/>
  <c r="AF43" i="1"/>
  <c r="AF44" i="1"/>
  <c r="AF47" i="1"/>
  <c r="AF48" i="1"/>
  <c r="AF51" i="1"/>
  <c r="AF55" i="1"/>
  <c r="AF59" i="1"/>
  <c r="AF62" i="1"/>
  <c r="AF63" i="1"/>
  <c r="AF64" i="1"/>
  <c r="AF65" i="1"/>
  <c r="AF66" i="1"/>
  <c r="AF67" i="1"/>
  <c r="AF35" i="1"/>
  <c r="Q38" i="1"/>
  <c r="Q41" i="1"/>
  <c r="Q43" i="1"/>
  <c r="Q44" i="1"/>
  <c r="Q47" i="1"/>
  <c r="Q48" i="1"/>
  <c r="Q51" i="1"/>
  <c r="Q55" i="1"/>
  <c r="Q59" i="1"/>
  <c r="Q63" i="1"/>
  <c r="Q64" i="1"/>
  <c r="Q65" i="1"/>
  <c r="Q66" i="1"/>
  <c r="Q67" i="1"/>
  <c r="Q35" i="1"/>
  <c r="Q72" i="1" s="1"/>
  <c r="AD38" i="1"/>
  <c r="AD35" i="1"/>
  <c r="O38" i="1"/>
  <c r="O35" i="1"/>
  <c r="AF23" i="1"/>
  <c r="AF26" i="1"/>
  <c r="AF27" i="1"/>
  <c r="AF30" i="1"/>
  <c r="AF31" i="1"/>
  <c r="AF32" i="1"/>
  <c r="AF25" i="1"/>
  <c r="Q26" i="1"/>
  <c r="Q27" i="1"/>
  <c r="Q30" i="1"/>
  <c r="Q31" i="1"/>
  <c r="Q32" i="1"/>
  <c r="Q25" i="1"/>
  <c r="Q33" i="1" s="1"/>
  <c r="Q24" i="1" s="1"/>
  <c r="O25" i="1"/>
  <c r="AD26" i="1"/>
  <c r="AD30" i="1"/>
  <c r="AD31" i="1"/>
  <c r="AD32" i="1"/>
  <c r="O26" i="1"/>
  <c r="O30" i="1"/>
  <c r="O31" i="1"/>
  <c r="O32" i="1"/>
  <c r="AD25" i="1"/>
  <c r="AD43" i="1"/>
  <c r="AD44" i="1"/>
  <c r="AD59" i="1"/>
  <c r="AD62" i="1"/>
  <c r="AD63" i="1"/>
  <c r="AD64" i="1"/>
  <c r="AD65" i="1"/>
  <c r="AD66" i="1"/>
  <c r="AD67" i="1"/>
  <c r="O43" i="1"/>
  <c r="O44" i="1"/>
  <c r="O59" i="1"/>
  <c r="O62" i="1"/>
  <c r="O63" i="1"/>
  <c r="O64" i="1"/>
  <c r="O65" i="1"/>
  <c r="O66" i="1"/>
  <c r="O67" i="1"/>
  <c r="AD41" i="1"/>
  <c r="O41" i="1"/>
  <c r="J55" i="1"/>
  <c r="AD55" i="1" s="1"/>
  <c r="J27" i="1"/>
  <c r="AD27" i="1" s="1"/>
  <c r="I22" i="1"/>
  <c r="I31" i="1"/>
  <c r="M31" i="1" s="1"/>
  <c r="E31" i="1"/>
  <c r="E33" i="1" s="1"/>
  <c r="F25" i="1"/>
  <c r="J48" i="1"/>
  <c r="J49" i="1"/>
  <c r="O49" i="1" s="1"/>
  <c r="J50" i="1"/>
  <c r="J51" i="1"/>
  <c r="J47" i="1"/>
  <c r="F72" i="1"/>
  <c r="F33" i="1"/>
  <c r="H72" i="1"/>
  <c r="AF12" i="1"/>
  <c r="AF13" i="1"/>
  <c r="AF14" i="1"/>
  <c r="AF15" i="1"/>
  <c r="AF16" i="1"/>
  <c r="AF17" i="1"/>
  <c r="AF19" i="1"/>
  <c r="AF20" i="1"/>
  <c r="AF8" i="1"/>
  <c r="AF7" i="1"/>
  <c r="AF11" i="1"/>
  <c r="Q11" i="1"/>
  <c r="Q12" i="1"/>
  <c r="Q13" i="1"/>
  <c r="Q14" i="1"/>
  <c r="Q15" i="1"/>
  <c r="Q16" i="1"/>
  <c r="Q17" i="1"/>
  <c r="Q19" i="1"/>
  <c r="Q20" i="1"/>
  <c r="Q8" i="1"/>
  <c r="Q7" i="1"/>
  <c r="AD8" i="1"/>
  <c r="AD11" i="1"/>
  <c r="AD12" i="1"/>
  <c r="AD13" i="1"/>
  <c r="AD14" i="1"/>
  <c r="AD15" i="1"/>
  <c r="AD16" i="1"/>
  <c r="AD17" i="1"/>
  <c r="AD19" i="1"/>
  <c r="AD20" i="1"/>
  <c r="AD7" i="1"/>
  <c r="O12" i="1"/>
  <c r="O13" i="1"/>
  <c r="O14" i="1"/>
  <c r="O15" i="1"/>
  <c r="O16" i="1"/>
  <c r="O17" i="1"/>
  <c r="O19" i="1"/>
  <c r="O20" i="1"/>
  <c r="O11" i="1"/>
  <c r="O8" i="1"/>
  <c r="O7" i="1"/>
  <c r="J18" i="1"/>
  <c r="L18" i="1"/>
  <c r="K92" i="1" l="1"/>
  <c r="K93" i="1" s="1"/>
  <c r="K94" i="1" s="1"/>
  <c r="L4" i="4"/>
  <c r="L8" i="4" s="1"/>
  <c r="H8" i="4"/>
  <c r="L2" i="4"/>
  <c r="K2" i="4"/>
  <c r="K4" i="4"/>
  <c r="K8" i="4" s="1"/>
  <c r="M8" i="4" s="1"/>
  <c r="K3" i="4"/>
  <c r="K72" i="1"/>
  <c r="K24" i="1" s="1"/>
  <c r="AH21" i="1"/>
  <c r="P6" i="1"/>
  <c r="AI6" i="1" s="1"/>
  <c r="H5" i="4"/>
  <c r="O72" i="1"/>
  <c r="O24" i="1" s="1"/>
  <c r="AD33" i="1"/>
  <c r="M33" i="1"/>
  <c r="AE9" i="1"/>
  <c r="L6" i="1"/>
  <c r="L77" i="1" s="1"/>
  <c r="O6" i="1"/>
  <c r="O77" i="1" s="1"/>
  <c r="S24" i="1"/>
  <c r="J33" i="1"/>
  <c r="AB62" i="1"/>
  <c r="AB72" i="1" s="1"/>
  <c r="AF72" i="1"/>
  <c r="AF33" i="1"/>
  <c r="M65" i="1"/>
  <c r="E72" i="1"/>
  <c r="E24" i="1" s="1"/>
  <c r="I33" i="1"/>
  <c r="O55" i="1"/>
  <c r="AB31" i="1"/>
  <c r="AB33" i="1" s="1"/>
  <c r="AD49" i="1"/>
  <c r="I72" i="1"/>
  <c r="O27" i="1"/>
  <c r="O33" i="1" s="1"/>
  <c r="Q21" i="1"/>
  <c r="M64" i="1"/>
  <c r="M72" i="1" s="1"/>
  <c r="AD48" i="1"/>
  <c r="O48" i="1"/>
  <c r="AD51" i="1"/>
  <c r="O51" i="1"/>
  <c r="AD47" i="1"/>
  <c r="AD72" i="1" s="1"/>
  <c r="AD24" i="1" s="1"/>
  <c r="O47" i="1"/>
  <c r="J72" i="1"/>
  <c r="J24" i="1" s="1"/>
  <c r="G24" i="1"/>
  <c r="H24" i="1" s="1"/>
  <c r="F24" i="1"/>
  <c r="O18" i="1"/>
  <c r="AD18" i="1"/>
  <c r="AD6" i="1" s="1"/>
  <c r="AD77" i="1" s="1"/>
  <c r="Q18" i="1"/>
  <c r="Q6" i="1" s="1"/>
  <c r="Q77" i="1" s="1"/>
  <c r="AF18" i="1"/>
  <c r="AF6" i="1" s="1"/>
  <c r="J22" i="1"/>
  <c r="L5" i="4" l="1"/>
  <c r="K5" i="4"/>
  <c r="AE23" i="1"/>
  <c r="AE22" i="1" s="1"/>
  <c r="P35" i="1"/>
  <c r="P39" i="1"/>
  <c r="AE39" i="1" s="1"/>
  <c r="AG39" i="1" s="1"/>
  <c r="AH39" i="1" s="1"/>
  <c r="P43" i="1"/>
  <c r="P47" i="1"/>
  <c r="AE47" i="1" s="1"/>
  <c r="AG47" i="1" s="1"/>
  <c r="AH47" i="1" s="1"/>
  <c r="P51" i="1"/>
  <c r="AE51" i="1" s="1"/>
  <c r="AG51" i="1" s="1"/>
  <c r="AH51" i="1" s="1"/>
  <c r="P55" i="1"/>
  <c r="AE55" i="1" s="1"/>
  <c r="AG55" i="1" s="1"/>
  <c r="AH55" i="1" s="1"/>
  <c r="P59" i="1"/>
  <c r="P63" i="1"/>
  <c r="AE63" i="1" s="1"/>
  <c r="AG63" i="1" s="1"/>
  <c r="AH63" i="1" s="1"/>
  <c r="P67" i="1"/>
  <c r="AE67" i="1" s="1"/>
  <c r="AG67" i="1" s="1"/>
  <c r="AH67" i="1" s="1"/>
  <c r="P71" i="1"/>
  <c r="AE71" i="1" s="1"/>
  <c r="P30" i="1"/>
  <c r="AE30" i="1" s="1"/>
  <c r="AG30" i="1" s="1"/>
  <c r="AH30" i="1" s="1"/>
  <c r="P37" i="1"/>
  <c r="P45" i="1"/>
  <c r="AE45" i="1" s="1"/>
  <c r="AG45" i="1" s="1"/>
  <c r="AH45" i="1" s="1"/>
  <c r="P49" i="1"/>
  <c r="AE49" i="1" s="1"/>
  <c r="AG49" i="1" s="1"/>
  <c r="AH49" i="1" s="1"/>
  <c r="P53" i="1"/>
  <c r="AE53" i="1" s="1"/>
  <c r="AG53" i="1" s="1"/>
  <c r="AH53" i="1" s="1"/>
  <c r="P61" i="1"/>
  <c r="AE61" i="1" s="1"/>
  <c r="AG61" i="1" s="1"/>
  <c r="AH61" i="1" s="1"/>
  <c r="P69" i="1"/>
  <c r="AE69" i="1" s="1"/>
  <c r="AG69" i="1" s="1"/>
  <c r="AH69" i="1" s="1"/>
  <c r="P32" i="1"/>
  <c r="AE32" i="1" s="1"/>
  <c r="AG32" i="1" s="1"/>
  <c r="AH32" i="1" s="1"/>
  <c r="AE73" i="1"/>
  <c r="P46" i="1"/>
  <c r="AE46" i="1" s="1"/>
  <c r="AG46" i="1" s="1"/>
  <c r="AH46" i="1" s="1"/>
  <c r="P54" i="1"/>
  <c r="AE54" i="1" s="1"/>
  <c r="AG54" i="1" s="1"/>
  <c r="AH54" i="1" s="1"/>
  <c r="P66" i="1"/>
  <c r="AE66" i="1" s="1"/>
  <c r="AG66" i="1" s="1"/>
  <c r="AH66" i="1" s="1"/>
  <c r="P29" i="1"/>
  <c r="P36" i="1"/>
  <c r="AE36" i="1" s="1"/>
  <c r="AG36" i="1" s="1"/>
  <c r="AH36" i="1" s="1"/>
  <c r="P40" i="1"/>
  <c r="AE40" i="1" s="1"/>
  <c r="AG40" i="1" s="1"/>
  <c r="AH40" i="1" s="1"/>
  <c r="P44" i="1"/>
  <c r="P48" i="1"/>
  <c r="P52" i="1"/>
  <c r="AE52" i="1" s="1"/>
  <c r="AG52" i="1" s="1"/>
  <c r="AH52" i="1" s="1"/>
  <c r="P56" i="1"/>
  <c r="AE56" i="1" s="1"/>
  <c r="AG56" i="1" s="1"/>
  <c r="AH56" i="1" s="1"/>
  <c r="P60" i="1"/>
  <c r="P64" i="1"/>
  <c r="AE64" i="1" s="1"/>
  <c r="AG64" i="1" s="1"/>
  <c r="AH64" i="1" s="1"/>
  <c r="P68" i="1"/>
  <c r="AE68" i="1" s="1"/>
  <c r="AG68" i="1" s="1"/>
  <c r="AH68" i="1" s="1"/>
  <c r="P34" i="1"/>
  <c r="P31" i="1"/>
  <c r="P41" i="1"/>
  <c r="AE41" i="1" s="1"/>
  <c r="AG41" i="1" s="1"/>
  <c r="AH41" i="1" s="1"/>
  <c r="P57" i="1"/>
  <c r="AE57" i="1" s="1"/>
  <c r="AG57" i="1" s="1"/>
  <c r="AH57" i="1" s="1"/>
  <c r="P65" i="1"/>
  <c r="AE65" i="1" s="1"/>
  <c r="AG65" i="1" s="1"/>
  <c r="AH65" i="1" s="1"/>
  <c r="P28" i="1"/>
  <c r="AE28" i="1" s="1"/>
  <c r="AG28" i="1" s="1"/>
  <c r="AH28" i="1" s="1"/>
  <c r="P38" i="1"/>
  <c r="P42" i="1"/>
  <c r="AE42" i="1" s="1"/>
  <c r="AG42" i="1" s="1"/>
  <c r="AH42" i="1" s="1"/>
  <c r="P50" i="1"/>
  <c r="AE50" i="1" s="1"/>
  <c r="AG50" i="1" s="1"/>
  <c r="AH50" i="1" s="1"/>
  <c r="P58" i="1"/>
  <c r="AE58" i="1" s="1"/>
  <c r="AG58" i="1" s="1"/>
  <c r="AH58" i="1" s="1"/>
  <c r="P62" i="1"/>
  <c r="AE62" i="1" s="1"/>
  <c r="AG62" i="1" s="1"/>
  <c r="AH62" i="1" s="1"/>
  <c r="P70" i="1"/>
  <c r="AE70" i="1" s="1"/>
  <c r="AG70" i="1" s="1"/>
  <c r="AH70" i="1" s="1"/>
  <c r="P27" i="1"/>
  <c r="K77" i="1"/>
  <c r="K79" i="1" s="1"/>
  <c r="AB24" i="1"/>
  <c r="AG9" i="1"/>
  <c r="AH9" i="1" s="1"/>
  <c r="AE6" i="1"/>
  <c r="M24" i="1"/>
  <c r="AF24" i="1"/>
  <c r="AG73" i="1"/>
  <c r="AH73" i="1" s="1"/>
  <c r="I24" i="1"/>
  <c r="F77" i="1"/>
  <c r="H22" i="1"/>
  <c r="H6" i="1"/>
  <c r="H77" i="1" s="1"/>
  <c r="AF22" i="1"/>
  <c r="AF77" i="1" s="1"/>
  <c r="J6" i="1"/>
  <c r="P23" i="1" l="1"/>
  <c r="AE37" i="1"/>
  <c r="AG37" i="1"/>
  <c r="AH37" i="1" s="1"/>
  <c r="AE38" i="1"/>
  <c r="AG38" i="1" s="1"/>
  <c r="AH38" i="1" s="1"/>
  <c r="AE48" i="1"/>
  <c r="AG48" i="1" s="1"/>
  <c r="AH48" i="1" s="1"/>
  <c r="AE29" i="1"/>
  <c r="AG29" i="1" s="1"/>
  <c r="AH29" i="1" s="1"/>
  <c r="AE59" i="1"/>
  <c r="AG59" i="1"/>
  <c r="AH59" i="1" s="1"/>
  <c r="AE43" i="1"/>
  <c r="AG43" i="1" s="1"/>
  <c r="AH43" i="1" s="1"/>
  <c r="AE31" i="1"/>
  <c r="AG31" i="1" s="1"/>
  <c r="AH31" i="1" s="1"/>
  <c r="AE60" i="1"/>
  <c r="AG60" i="1" s="1"/>
  <c r="AH60" i="1" s="1"/>
  <c r="AE44" i="1"/>
  <c r="AG44" i="1" s="1"/>
  <c r="AH44" i="1" s="1"/>
  <c r="AG71" i="1"/>
  <c r="AH71" i="1" s="1"/>
  <c r="AE27" i="1"/>
  <c r="P33" i="1"/>
  <c r="P72" i="1"/>
  <c r="AE34" i="1"/>
  <c r="AE35" i="1"/>
  <c r="AG35" i="1" s="1"/>
  <c r="AH35" i="1" s="1"/>
  <c r="AG6" i="1"/>
  <c r="AH6" i="1" s="1"/>
  <c r="E77" i="1"/>
  <c r="J77" i="1"/>
  <c r="P22" i="1" l="1"/>
  <c r="AG22" i="1" s="1"/>
  <c r="AH22" i="1" s="1"/>
  <c r="AG23" i="1"/>
  <c r="AH23" i="1" s="1"/>
  <c r="P24" i="1"/>
  <c r="AE72" i="1"/>
  <c r="AG72" i="1" s="1"/>
  <c r="AH72" i="1" s="1"/>
  <c r="AG27" i="1"/>
  <c r="AH27" i="1" s="1"/>
  <c r="AE33" i="1"/>
  <c r="AG33" i="1" s="1"/>
  <c r="AH33" i="1" s="1"/>
  <c r="AG34" i="1"/>
  <c r="AH34" i="1" s="1"/>
  <c r="I77" i="1"/>
  <c r="P77" i="1" l="1"/>
  <c r="AE24" i="1"/>
  <c r="AE77" i="1" s="1"/>
  <c r="AB79" i="1"/>
  <c r="AG24" i="1" l="1"/>
  <c r="AH24" i="1" s="1"/>
  <c r="AG77" i="1"/>
  <c r="AH7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Moji podatki</author>
  </authors>
  <commentList>
    <comment ref="W29" authorId="0" shapeId="0" xr:uid="{84552971-DED0-4666-A2B6-D3CD7A4B6CC7}">
      <text>
        <r>
          <rPr>
            <b/>
            <sz val="9"/>
            <color indexed="81"/>
            <rFont val="Segoe UI"/>
            <family val="2"/>
            <charset val="238"/>
          </rPr>
          <t>Moji podatki:</t>
        </r>
        <r>
          <rPr>
            <sz val="9"/>
            <color indexed="81"/>
            <rFont val="Segoe UI"/>
            <family val="2"/>
            <charset val="238"/>
          </rPr>
          <t xml:space="preserve">
Vrtec zaprt 
avgust 24, manj prisotnosti, ker je več prostih mest
</t>
        </r>
      </text>
    </comment>
    <comment ref="K49" authorId="0" shapeId="0" xr:uid="{210C7FC8-3A89-4FDF-9167-04F1A4D9E618}">
      <text>
        <r>
          <rPr>
            <b/>
            <sz val="9"/>
            <color indexed="81"/>
            <rFont val="Segoe UI"/>
            <family val="2"/>
            <charset val="238"/>
          </rPr>
          <t>Moji podatki:</t>
        </r>
        <r>
          <rPr>
            <sz val="9"/>
            <color indexed="81"/>
            <rFont val="Segoe UI"/>
            <family val="2"/>
            <charset val="238"/>
          </rPr>
          <t xml:space="preserve">
Prenos 
knjižbe
</t>
        </r>
      </text>
    </comment>
    <comment ref="A62" authorId="0" shapeId="0" xr:uid="{93F3935F-3F8B-443D-80FF-E22A0AD6F0CF}">
      <text>
        <r>
          <rPr>
            <b/>
            <sz val="9"/>
            <color indexed="81"/>
            <rFont val="Segoe UI"/>
            <family val="2"/>
            <charset val="238"/>
          </rPr>
          <t>Moji podatki:</t>
        </r>
        <r>
          <rPr>
            <sz val="9"/>
            <color indexed="81"/>
            <rFont val="Segoe UI"/>
            <family val="2"/>
            <charset val="238"/>
          </rPr>
          <t xml:space="preserve">
Modra zavarovalnica vključena v stroške plač
</t>
        </r>
      </text>
    </comment>
  </commentList>
</comments>
</file>

<file path=xl/sharedStrings.xml><?xml version="1.0" encoding="utf-8"?>
<sst xmlns="http://schemas.openxmlformats.org/spreadsheetml/2006/main" count="227" uniqueCount="163">
  <si>
    <t>Prihodki</t>
  </si>
  <si>
    <t>Oznake vrstic</t>
  </si>
  <si>
    <t>Stroški dela</t>
  </si>
  <si>
    <t>Stroški materiala in storitev</t>
  </si>
  <si>
    <t>Presežek prihodkov/ (-)presežek odhodkov</t>
  </si>
  <si>
    <t>Davek od dohodka pravnih oseb</t>
  </si>
  <si>
    <t>Presežek prihodkov z upoštevanjem DDPO</t>
  </si>
  <si>
    <t>Leto</t>
  </si>
  <si>
    <t>Opis</t>
  </si>
  <si>
    <t>Realizacija</t>
  </si>
  <si>
    <t xml:space="preserve">Plan </t>
  </si>
  <si>
    <t>Plan</t>
  </si>
  <si>
    <t xml:space="preserve">Ocena 
realizacije </t>
  </si>
  <si>
    <t>Plan Skupaj</t>
  </si>
  <si>
    <t>FINANČNI NAČRT za leto 2026</t>
  </si>
  <si>
    <t>SM 3</t>
  </si>
  <si>
    <t>SM 4</t>
  </si>
  <si>
    <t>Občina Solčava</t>
  </si>
  <si>
    <t>Javni del</t>
  </si>
  <si>
    <t>Tržni del</t>
  </si>
  <si>
    <t>Pošta</t>
  </si>
  <si>
    <t>Kavarna</t>
  </si>
  <si>
    <t>Turistični programi za skupine</t>
  </si>
  <si>
    <t>Izposoja koles</t>
  </si>
  <si>
    <t>LAS - Dodana vrednost vode</t>
  </si>
  <si>
    <t>Domači izdelki</t>
  </si>
  <si>
    <t>Stroški električne energije</t>
  </si>
  <si>
    <t>Stroški nadomestnih del in mat.za vzdrževanje osn.sr.</t>
  </si>
  <si>
    <t>Odpis drobnega inventarja</t>
  </si>
  <si>
    <t>Stroški pisarniškega materiala</t>
  </si>
  <si>
    <t>Drugi stroški materiala</t>
  </si>
  <si>
    <t>Drugi stroški materiala - čistila</t>
  </si>
  <si>
    <t>Najemnina programske računalniške opreme</t>
  </si>
  <si>
    <t>Stroški najemnin - oprema</t>
  </si>
  <si>
    <t>Stroški najemnine, zakupnine, licenčnine</t>
  </si>
  <si>
    <t>stroški zavarovalnih premij - druga zavarovanja</t>
  </si>
  <si>
    <t>Stroški plačilnega prometa in bančnih storitev</t>
  </si>
  <si>
    <t>Stro.zav.premij ter plač.in bančnega prometa</t>
  </si>
  <si>
    <t>Stroški računovodskih, revizijskih in odvetniških storitev</t>
  </si>
  <si>
    <t>Stroški računalniških storitev</t>
  </si>
  <si>
    <t>Stroški svetovalnih storitev, strok.mnenja, vodenje projektor</t>
  </si>
  <si>
    <t>Stroški intelektualnih storitev</t>
  </si>
  <si>
    <t>Stroški komunalnih storitev - poraba vode</t>
  </si>
  <si>
    <t>Stroški telefona, elektronske pošte, interneta</t>
  </si>
  <si>
    <t>Poštne in kurirske storitve</t>
  </si>
  <si>
    <t>Drugi prevozni in transportni stroški</t>
  </si>
  <si>
    <t>Stroški drugih komunalnih storitev</t>
  </si>
  <si>
    <t>Stroški komunalnih in prevoznih stroitev</t>
  </si>
  <si>
    <t>Stroški dnevnic na službenem potovanju doma</t>
  </si>
  <si>
    <t>Stroški kilometrin in prevozov v državi</t>
  </si>
  <si>
    <t>Povr.stroškov v zvezi z delom</t>
  </si>
  <si>
    <t>Stroški tekočega vzdrževanja</t>
  </si>
  <si>
    <t>Stroški storitev po podjemnih pogodbah</t>
  </si>
  <si>
    <t>Posebni davek na določene prejemke</t>
  </si>
  <si>
    <t>Stroški študentskega dela</t>
  </si>
  <si>
    <t>Stroški storitev fiz oseb, ki ne opravljajo dejavnosti</t>
  </si>
  <si>
    <t>Stroški reprezentance</t>
  </si>
  <si>
    <t>Stroški drugih storitev</t>
  </si>
  <si>
    <t>Stroški drug.stor. - promocija, objave, inform</t>
  </si>
  <si>
    <t>Stroški zdravniških pregledov</t>
  </si>
  <si>
    <t>Stroški drugih storitev - Sanjska hči gora</t>
  </si>
  <si>
    <t>Evropski teden mobilnosti</t>
  </si>
  <si>
    <t>Sodelovanja - Razvojna agencija SAŠA, ponudniki</t>
  </si>
  <si>
    <t>Turistični programi za individualne goste</t>
  </si>
  <si>
    <t>Drugi neplanirani projekti 2025</t>
  </si>
  <si>
    <t>Zaposli.Me (plan MGRT razpis za zaposlitev diplomantov)</t>
  </si>
  <si>
    <t>Skupaj</t>
  </si>
  <si>
    <t>%</t>
  </si>
  <si>
    <t xml:space="preserve">Stroški materiala   </t>
  </si>
  <si>
    <t>Stroški tekočega vzdrževanja - posl prostor</t>
  </si>
  <si>
    <t>Stroški storitev</t>
  </si>
  <si>
    <t>KONTO</t>
  </si>
  <si>
    <t>GK 30.9.2025</t>
  </si>
  <si>
    <t>Bilanca 1.9.2025</t>
  </si>
  <si>
    <t>Trajno Zaposlovanje Mladih, 11.880 eur v 2 letih</t>
  </si>
  <si>
    <t>FS</t>
  </si>
  <si>
    <t>Smeti</t>
  </si>
  <si>
    <t>Voda</t>
  </si>
  <si>
    <t>Blagajna</t>
  </si>
  <si>
    <t>Elektrika</t>
  </si>
  <si>
    <t>Računovodstvo</t>
  </si>
  <si>
    <t>Banka</t>
  </si>
  <si>
    <t>Saop</t>
  </si>
  <si>
    <t>Čistila</t>
  </si>
  <si>
    <t>Pisarniški material</t>
  </si>
  <si>
    <t>Telekom</t>
  </si>
  <si>
    <t>VS</t>
  </si>
  <si>
    <t>Spletna stran</t>
  </si>
  <si>
    <t>Nabava prodajalna</t>
  </si>
  <si>
    <t>Nabava kavarna</t>
  </si>
  <si>
    <t>Študentsko delo</t>
  </si>
  <si>
    <t>Rože, Delovna obleka</t>
  </si>
  <si>
    <t>Oglaševanje</t>
  </si>
  <si>
    <t>Popravila koles</t>
  </si>
  <si>
    <t>opombe</t>
  </si>
  <si>
    <t>Center Rinka, Solčava</t>
  </si>
  <si>
    <t>Pomožni podatki</t>
  </si>
  <si>
    <t>Stroški drugih storitev (rezervacijski sistem nastanitve, doživetja)</t>
  </si>
  <si>
    <t>Lime, Adanta</t>
  </si>
  <si>
    <t>2025</t>
  </si>
  <si>
    <t>Stroški drugih storitev (varstvo podatkov, Modra zavarovalnica, nadomeščanje pošta, trgovinska zbornica)</t>
  </si>
  <si>
    <t>Varstvo podatkov, nadomeščanje na pošti, KSA, trgovinska zbornica, Modra zavarovalnica</t>
  </si>
  <si>
    <t>Računalniške storitve, varstvo pri delu, zdravniški pregledi</t>
  </si>
  <si>
    <t>Stroški drugih storitev (računalniške storitve, zdravniški, varstvo)</t>
  </si>
  <si>
    <t>Vodniki, zunanji sodelavci</t>
  </si>
  <si>
    <t>Stroški drugih storitev (vodniki, zunanji sodelavci - projektno)</t>
  </si>
  <si>
    <t>Sodelovanje z zunanjimi sodelavci - digitalizacija razstav</t>
  </si>
  <si>
    <t>Stroški izobraževanja delavcev (kolesarski vodnik, vodni sommelier)</t>
  </si>
  <si>
    <t>Tip stroška</t>
  </si>
  <si>
    <t>Letni strošek</t>
  </si>
  <si>
    <t>ANDANTA: 60 eur mesečno+ddv; vsak ponudnik plača 10 eur mesečno + SMS</t>
  </si>
  <si>
    <t>POS ELEKTRONČEK GIZ Prestige - vzdrževalno najemna pogodba, 59 + 22% ddv/mesečno, podpora dodatno (ocena 500)</t>
  </si>
  <si>
    <t>POS ELEKTRONČEK TS Prestige, online shop</t>
  </si>
  <si>
    <t xml:space="preserve">Bentral </t>
  </si>
  <si>
    <t>Rezervacijski sistem nastanitev ponudnikov prikazan na logarska-solcavsko.si</t>
  </si>
  <si>
    <t>Računalniške storitve po potrebi (ocena 1.330); Licenca za Microsoft office in maile, letno 170</t>
  </si>
  <si>
    <t>Center Rinka - Stroški digitalnih storitev:</t>
  </si>
  <si>
    <r>
      <rPr>
        <b/>
        <sz val="11"/>
        <color theme="1"/>
        <rFont val="Aptos Narrow"/>
        <family val="2"/>
        <scheme val="minor"/>
      </rPr>
      <t xml:space="preserve">Lime booking </t>
    </r>
    <r>
      <rPr>
        <sz val="11"/>
        <color theme="1"/>
        <rFont val="Aptos Narrow"/>
        <family val="2"/>
        <charset val="238"/>
        <scheme val="minor"/>
      </rPr>
      <t>(rezervacijski sistem doživetij po Solčavskem)</t>
    </r>
  </si>
  <si>
    <r>
      <rPr>
        <b/>
        <sz val="11"/>
        <color theme="1"/>
        <rFont val="Aptos Narrow"/>
        <family val="2"/>
        <scheme val="minor"/>
      </rPr>
      <t>Pos-elektronček</t>
    </r>
    <r>
      <rPr>
        <sz val="11"/>
        <color theme="1"/>
        <rFont val="Aptos Narrow"/>
        <family val="2"/>
        <charset val="238"/>
        <scheme val="minor"/>
      </rPr>
      <t xml:space="preserve"> - kavarna GIS Prestige</t>
    </r>
  </si>
  <si>
    <r>
      <rPr>
        <b/>
        <sz val="11"/>
        <color theme="1"/>
        <rFont val="Aptos Narrow"/>
        <family val="2"/>
        <scheme val="minor"/>
      </rPr>
      <t>Pos-elektronček</t>
    </r>
    <r>
      <rPr>
        <sz val="11"/>
        <color theme="1"/>
        <rFont val="Aptos Narrow"/>
        <family val="2"/>
        <charset val="238"/>
        <scheme val="minor"/>
      </rPr>
      <t xml:space="preserve"> - spletna trgovina TS Presitge (prodaja kart, izdelkov)</t>
    </r>
  </si>
  <si>
    <r>
      <rPr>
        <b/>
        <sz val="11"/>
        <color theme="1"/>
        <rFont val="Aptos Narrow"/>
        <family val="2"/>
        <scheme val="minor"/>
      </rPr>
      <t>Saša Vučina s.p.</t>
    </r>
    <r>
      <rPr>
        <sz val="11"/>
        <color theme="1"/>
        <rFont val="Aptos Narrow"/>
        <family val="2"/>
        <charset val="238"/>
        <scheme val="minor"/>
      </rPr>
      <t>, OPA CELICA, spletna stran</t>
    </r>
  </si>
  <si>
    <r>
      <rPr>
        <b/>
        <sz val="11"/>
        <color theme="1"/>
        <rFont val="Aptos Narrow"/>
        <family val="2"/>
        <scheme val="minor"/>
      </rPr>
      <t xml:space="preserve">Domene: </t>
    </r>
    <r>
      <rPr>
        <sz val="11"/>
        <color theme="1"/>
        <rFont val="Aptos Narrow"/>
        <family val="2"/>
        <charset val="238"/>
        <scheme val="minor"/>
      </rPr>
      <t>solcavsko.info, logarska-solcavsko.si</t>
    </r>
  </si>
  <si>
    <t>RIMP; Matjaž Pečnik s.p.</t>
  </si>
  <si>
    <t xml:space="preserve">Logarska-solcavsko.si - 22,11+DDV=26,97 in </t>
  </si>
  <si>
    <t>SPLETNA STRAN: redno mesečno vzdrževanje 99 eur, vtičnik WPML enkratno 110/leto (maj), gostovanje 240/leto (junij)</t>
  </si>
  <si>
    <t>Opomba:</t>
  </si>
  <si>
    <t>Povišanje rednega vzdrževanja Saša Vučina za inflacijo 5% - iz 99 eur na 104 eur</t>
  </si>
  <si>
    <t>Drugi stroški in odhodki</t>
  </si>
  <si>
    <t>Javna služba</t>
  </si>
  <si>
    <t>Kontrola</t>
  </si>
  <si>
    <t>Razlika</t>
  </si>
  <si>
    <t>Delitev posrednih stroškov</t>
  </si>
  <si>
    <t>Donacije</t>
  </si>
  <si>
    <t>Roban Gabrijela</t>
  </si>
  <si>
    <t>Moličnik Anica</t>
  </si>
  <si>
    <t>Hribernik Klementina</t>
  </si>
  <si>
    <t>Ahčin Gradišnik Julija</t>
  </si>
  <si>
    <t>Ure</t>
  </si>
  <si>
    <t>Bruto</t>
  </si>
  <si>
    <t>Prispevki na plačo</t>
  </si>
  <si>
    <t>Prehrana in prevoz</t>
  </si>
  <si>
    <t>Prispevki nam min. plačo</t>
  </si>
  <si>
    <t>KAD</t>
  </si>
  <si>
    <t>Tržna</t>
  </si>
  <si>
    <t xml:space="preserve">Javna </t>
  </si>
  <si>
    <t xml:space="preserve">Skupaj plača </t>
  </si>
  <si>
    <t>Brdar Plesnik Nina</t>
  </si>
  <si>
    <t>Stroški storitev - ostali</t>
  </si>
  <si>
    <t>Javna-delež</t>
  </si>
  <si>
    <t>Tržna-delež</t>
  </si>
  <si>
    <t>Ostalo obresti, drugi prihodki</t>
  </si>
  <si>
    <t>Stroški hrana in pijača,izdelki</t>
  </si>
  <si>
    <t>Prihodki neprid.</t>
  </si>
  <si>
    <t>Prihodki prid</t>
  </si>
  <si>
    <t>Odhodki</t>
  </si>
  <si>
    <t>Odhodki brez KAD</t>
  </si>
  <si>
    <t>Razdelitev za DDPO</t>
  </si>
  <si>
    <t>Pridobitni</t>
  </si>
  <si>
    <t>Davčna osnova</t>
  </si>
  <si>
    <t>Reprez.</t>
  </si>
  <si>
    <t>Izguba</t>
  </si>
  <si>
    <t>DDPO</t>
  </si>
  <si>
    <t>Stroške delimo po dejanski stroških, če podatek ni znan, delimo  odstotku glede na delež tržne dejavnosti v skupnih prihodkih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</si>
</sst>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FF0000"/>
      <name val="Aptos Narrow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rgb="FFFF0000"/>
      <name val="Aptos Narrow"/>
      <family val="2"/>
      <scheme val="minor"/>
    </font>
    <font>
      <i/>
      <sz val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  <font>
      <sz val="11"/>
      <color theme="8"/>
      <name val="Aptos Narrow"/>
      <family val="2"/>
      <scheme val="minor"/>
    </font>
    <font>
      <i/>
      <sz val="10"/>
      <color theme="8"/>
      <name val="Aptos Narrow"/>
      <family val="2"/>
      <scheme val="minor"/>
    </font>
    <font>
      <sz val="16"/>
      <color rgb="FF212121"/>
      <name val="Aptos"/>
      <family val="2"/>
    </font>
    <font>
      <u/>
      <sz val="11"/>
      <color theme="10"/>
      <name val="Aptos Narrow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theme="4" tint="0.79998168889431442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theme="4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7" tint="0.39997558519241921"/>
        <bgColor theme="4" tint="0.79998168889431442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theme="4" tint="0.79998168889431442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theme="1"/>
      </top>
      <bottom style="hair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40">
    <xf numFmtId="0" fontId="0" fillId="0" borderId="0" xfId="0"/>
    <xf numFmtId="4" fontId="0" fillId="0" borderId="0" xfId="0" applyNumberFormat="1"/>
    <xf numFmtId="0" fontId="3" fillId="0" borderId="0" xfId="0" applyFont="1"/>
    <xf numFmtId="4" fontId="0" fillId="3" borderId="0" xfId="0" applyNumberFormat="1" applyFill="1"/>
    <xf numFmtId="0" fontId="2" fillId="0" borderId="0" xfId="0" applyFont="1"/>
    <xf numFmtId="0" fontId="2" fillId="2" borderId="3" xfId="0" applyFont="1" applyFill="1" applyBorder="1"/>
    <xf numFmtId="0" fontId="1" fillId="0" borderId="3" xfId="0" applyFont="1" applyBorder="1" applyAlignment="1">
      <alignment horizontal="left"/>
    </xf>
    <xf numFmtId="4" fontId="1" fillId="0" borderId="3" xfId="0" applyNumberFormat="1" applyFont="1" applyBorder="1"/>
    <xf numFmtId="4" fontId="1" fillId="3" borderId="3" xfId="0" applyNumberFormat="1" applyFont="1" applyFill="1" applyBorder="1"/>
    <xf numFmtId="4" fontId="7" fillId="0" borderId="3" xfId="0" applyNumberFormat="1" applyFont="1" applyBorder="1"/>
    <xf numFmtId="0" fontId="0" fillId="0" borderId="3" xfId="0" applyBorder="1" applyAlignment="1">
      <alignment horizontal="left" indent="1"/>
    </xf>
    <xf numFmtId="4" fontId="0" fillId="0" borderId="3" xfId="0" applyNumberFormat="1" applyBorder="1"/>
    <xf numFmtId="4" fontId="0" fillId="3" borderId="3" xfId="0" applyNumberFormat="1" applyFill="1" applyBorder="1"/>
    <xf numFmtId="4" fontId="8" fillId="0" borderId="3" xfId="0" applyNumberFormat="1" applyFont="1" applyBorder="1"/>
    <xf numFmtId="4" fontId="8" fillId="3" borderId="3" xfId="0" applyNumberFormat="1" applyFont="1" applyFill="1" applyBorder="1"/>
    <xf numFmtId="0" fontId="4" fillId="0" borderId="3" xfId="0" applyFont="1" applyBorder="1" applyAlignment="1">
      <alignment horizontal="left" indent="1"/>
    </xf>
    <xf numFmtId="0" fontId="0" fillId="3" borderId="3" xfId="0" applyFill="1" applyBorder="1" applyAlignment="1">
      <alignment horizontal="left" indent="1"/>
    </xf>
    <xf numFmtId="0" fontId="4" fillId="3" borderId="3" xfId="0" applyFont="1" applyFill="1" applyBorder="1" applyAlignment="1">
      <alignment horizontal="left" indent="1"/>
    </xf>
    <xf numFmtId="0" fontId="1" fillId="4" borderId="2" xfId="0" applyFont="1" applyFill="1" applyBorder="1"/>
    <xf numFmtId="0" fontId="1" fillId="4" borderId="1" xfId="0" applyFont="1" applyFill="1" applyBorder="1"/>
    <xf numFmtId="0" fontId="1" fillId="0" borderId="6" xfId="0" applyFont="1" applyBorder="1" applyAlignment="1">
      <alignment horizontal="left"/>
    </xf>
    <xf numFmtId="0" fontId="0" fillId="0" borderId="6" xfId="0" applyBorder="1" applyAlignment="1">
      <alignment horizontal="left" indent="1"/>
    </xf>
    <xf numFmtId="0" fontId="2" fillId="2" borderId="6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9" fillId="3" borderId="0" xfId="0" applyFont="1" applyFill="1"/>
    <xf numFmtId="0" fontId="1" fillId="4" borderId="11" xfId="0" applyFont="1" applyFill="1" applyBorder="1"/>
    <xf numFmtId="0" fontId="1" fillId="4" borderId="12" xfId="0" applyFont="1" applyFill="1" applyBorder="1"/>
    <xf numFmtId="0" fontId="1" fillId="4" borderId="8" xfId="0" applyFont="1" applyFill="1" applyBorder="1"/>
    <xf numFmtId="0" fontId="1" fillId="4" borderId="9" xfId="0" applyFont="1" applyFill="1" applyBorder="1"/>
    <xf numFmtId="0" fontId="1" fillId="5" borderId="9" xfId="0" applyFont="1" applyFill="1" applyBorder="1" applyAlignment="1">
      <alignment wrapText="1"/>
    </xf>
    <xf numFmtId="0" fontId="1" fillId="7" borderId="9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4" fontId="2" fillId="10" borderId="3" xfId="0" applyNumberFormat="1" applyFont="1" applyFill="1" applyBorder="1"/>
    <xf numFmtId="4" fontId="2" fillId="10" borderId="9" xfId="0" applyNumberFormat="1" applyFont="1" applyFill="1" applyBorder="1"/>
    <xf numFmtId="4" fontId="2" fillId="6" borderId="3" xfId="0" applyNumberFormat="1" applyFont="1" applyFill="1" applyBorder="1"/>
    <xf numFmtId="4" fontId="2" fillId="6" borderId="9" xfId="0" applyNumberFormat="1" applyFont="1" applyFill="1" applyBorder="1"/>
    <xf numFmtId="0" fontId="1" fillId="12" borderId="9" xfId="0" applyFont="1" applyFill="1" applyBorder="1" applyAlignment="1">
      <alignment wrapText="1"/>
    </xf>
    <xf numFmtId="0" fontId="1" fillId="5" borderId="9" xfId="0" applyFont="1" applyFill="1" applyBorder="1"/>
    <xf numFmtId="0" fontId="1" fillId="12" borderId="9" xfId="0" applyFont="1" applyFill="1" applyBorder="1"/>
    <xf numFmtId="0" fontId="1" fillId="5" borderId="12" xfId="0" applyFont="1" applyFill="1" applyBorder="1"/>
    <xf numFmtId="0" fontId="1" fillId="12" borderId="12" xfId="0" applyFont="1" applyFill="1" applyBorder="1"/>
    <xf numFmtId="0" fontId="1" fillId="7" borderId="9" xfId="0" applyFont="1" applyFill="1" applyBorder="1" applyAlignment="1">
      <alignment horizontal="center" wrapText="1"/>
    </xf>
    <xf numFmtId="0" fontId="1" fillId="4" borderId="9" xfId="0" applyFont="1" applyFill="1" applyBorder="1" applyAlignment="1">
      <alignment horizontal="center" wrapText="1"/>
    </xf>
    <xf numFmtId="0" fontId="1" fillId="7" borderId="12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/>
    </xf>
    <xf numFmtId="0" fontId="2" fillId="9" borderId="9" xfId="0" applyFont="1" applyFill="1" applyBorder="1" applyAlignment="1">
      <alignment horizontal="center" wrapText="1"/>
    </xf>
    <xf numFmtId="0" fontId="1" fillId="9" borderId="12" xfId="0" applyFont="1" applyFill="1" applyBorder="1" applyAlignment="1">
      <alignment horizontal="center"/>
    </xf>
    <xf numFmtId="4" fontId="7" fillId="0" borderId="7" xfId="0" applyNumberFormat="1" applyFont="1" applyBorder="1"/>
    <xf numFmtId="4" fontId="8" fillId="0" borderId="7" xfId="0" applyNumberFormat="1" applyFont="1" applyBorder="1"/>
    <xf numFmtId="4" fontId="10" fillId="3" borderId="3" xfId="0" applyNumberFormat="1" applyFont="1" applyFill="1" applyBorder="1"/>
    <xf numFmtId="4" fontId="11" fillId="3" borderId="3" xfId="0" applyNumberFormat="1" applyFont="1" applyFill="1" applyBorder="1"/>
    <xf numFmtId="4" fontId="8" fillId="11" borderId="3" xfId="0" applyNumberFormat="1" applyFont="1" applyFill="1" applyBorder="1"/>
    <xf numFmtId="4" fontId="7" fillId="6" borderId="3" xfId="0" applyNumberFormat="1" applyFont="1" applyFill="1" applyBorder="1"/>
    <xf numFmtId="4" fontId="7" fillId="11" borderId="3" xfId="0" applyNumberFormat="1" applyFont="1" applyFill="1" applyBorder="1"/>
    <xf numFmtId="4" fontId="7" fillId="8" borderId="3" xfId="0" applyNumberFormat="1" applyFont="1" applyFill="1" applyBorder="1"/>
    <xf numFmtId="4" fontId="7" fillId="2" borderId="3" xfId="0" applyNumberFormat="1" applyFont="1" applyFill="1" applyBorder="1"/>
    <xf numFmtId="4" fontId="7" fillId="2" borderId="7" xfId="0" applyNumberFormat="1" applyFont="1" applyFill="1" applyBorder="1"/>
    <xf numFmtId="4" fontId="7" fillId="6" borderId="9" xfId="0" applyNumberFormat="1" applyFont="1" applyFill="1" applyBorder="1"/>
    <xf numFmtId="4" fontId="7" fillId="11" borderId="9" xfId="0" applyNumberFormat="1" applyFont="1" applyFill="1" applyBorder="1"/>
    <xf numFmtId="4" fontId="7" fillId="8" borderId="9" xfId="0" applyNumberFormat="1" applyFont="1" applyFill="1" applyBorder="1"/>
    <xf numFmtId="4" fontId="7" fillId="2" borderId="9" xfId="0" applyNumberFormat="1" applyFont="1" applyFill="1" applyBorder="1"/>
    <xf numFmtId="4" fontId="7" fillId="2" borderId="10" xfId="0" applyNumberFormat="1" applyFont="1" applyFill="1" applyBorder="1"/>
    <xf numFmtId="0" fontId="1" fillId="5" borderId="4" xfId="0" applyFont="1" applyFill="1" applyBorder="1" applyAlignment="1">
      <alignment horizontal="center"/>
    </xf>
    <xf numFmtId="17" fontId="1" fillId="9" borderId="12" xfId="0" applyNumberFormat="1" applyFont="1" applyFill="1" applyBorder="1" applyAlignment="1">
      <alignment horizontal="center"/>
    </xf>
    <xf numFmtId="4" fontId="12" fillId="3" borderId="3" xfId="0" applyNumberFormat="1" applyFont="1" applyFill="1" applyBorder="1"/>
    <xf numFmtId="17" fontId="1" fillId="4" borderId="12" xfId="0" quotePrefix="1" applyNumberFormat="1" applyFont="1" applyFill="1" applyBorder="1" applyAlignment="1">
      <alignment horizontal="center"/>
    </xf>
    <xf numFmtId="4" fontId="12" fillId="2" borderId="3" xfId="0" applyNumberFormat="1" applyFont="1" applyFill="1" applyBorder="1"/>
    <xf numFmtId="4" fontId="13" fillId="3" borderId="3" xfId="0" applyNumberFormat="1" applyFont="1" applyFill="1" applyBorder="1"/>
    <xf numFmtId="0" fontId="1" fillId="13" borderId="11" xfId="0" applyFont="1" applyFill="1" applyBorder="1"/>
    <xf numFmtId="0" fontId="0" fillId="14" borderId="3" xfId="0" applyFill="1" applyBorder="1" applyAlignment="1">
      <alignment horizontal="left" indent="1"/>
    </xf>
    <xf numFmtId="4" fontId="12" fillId="14" borderId="3" xfId="0" applyNumberFormat="1" applyFont="1" applyFill="1" applyBorder="1"/>
    <xf numFmtId="4" fontId="1" fillId="13" borderId="14" xfId="0" applyNumberFormat="1" applyFont="1" applyFill="1" applyBorder="1"/>
    <xf numFmtId="0" fontId="1" fillId="14" borderId="6" xfId="0" applyFont="1" applyFill="1" applyBorder="1" applyAlignment="1">
      <alignment horizontal="left"/>
    </xf>
    <xf numFmtId="0" fontId="1" fillId="14" borderId="3" xfId="0" applyFont="1" applyFill="1" applyBorder="1" applyAlignment="1">
      <alignment horizontal="left"/>
    </xf>
    <xf numFmtId="4" fontId="1" fillId="14" borderId="3" xfId="0" applyNumberFormat="1" applyFont="1" applyFill="1" applyBorder="1"/>
    <xf numFmtId="0" fontId="1" fillId="13" borderId="11" xfId="0" applyFont="1" applyFill="1" applyBorder="1" applyAlignment="1">
      <alignment horizontal="left"/>
    </xf>
    <xf numFmtId="4" fontId="12" fillId="14" borderId="3" xfId="0" applyNumberFormat="1" applyFont="1" applyFill="1" applyBorder="1" applyAlignment="1">
      <alignment horizontal="right" indent="1"/>
    </xf>
    <xf numFmtId="4" fontId="0" fillId="8" borderId="3" xfId="0" applyNumberFormat="1" applyFill="1" applyBorder="1"/>
    <xf numFmtId="0" fontId="1" fillId="14" borderId="14" xfId="0" applyFont="1" applyFill="1" applyBorder="1" applyAlignment="1">
      <alignment horizontal="left"/>
    </xf>
    <xf numFmtId="0" fontId="1" fillId="13" borderId="14" xfId="0" applyFont="1" applyFill="1" applyBorder="1" applyAlignment="1">
      <alignment horizontal="left"/>
    </xf>
    <xf numFmtId="4" fontId="0" fillId="8" borderId="15" xfId="0" applyNumberFormat="1" applyFill="1" applyBorder="1"/>
    <xf numFmtId="4" fontId="1" fillId="14" borderId="6" xfId="0" applyNumberFormat="1" applyFont="1" applyFill="1" applyBorder="1" applyAlignment="1">
      <alignment horizontal="right"/>
    </xf>
    <xf numFmtId="4" fontId="1" fillId="14" borderId="3" xfId="0" applyNumberFormat="1" applyFont="1" applyFill="1" applyBorder="1" applyAlignment="1">
      <alignment horizontal="right"/>
    </xf>
    <xf numFmtId="0" fontId="1" fillId="5" borderId="9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1" fillId="4" borderId="16" xfId="0" applyFont="1" applyFill="1" applyBorder="1"/>
    <xf numFmtId="0" fontId="1" fillId="4" borderId="11" xfId="0" applyFont="1" applyFill="1" applyBorder="1" applyAlignment="1">
      <alignment horizontal="left"/>
    </xf>
    <xf numFmtId="4" fontId="14" fillId="3" borderId="3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0" fontId="15" fillId="0" borderId="6" xfId="0" applyFont="1" applyBorder="1" applyAlignment="1">
      <alignment horizontal="left" indent="1"/>
    </xf>
    <xf numFmtId="0" fontId="15" fillId="0" borderId="3" xfId="0" applyFont="1" applyBorder="1" applyAlignment="1">
      <alignment horizontal="left" indent="1"/>
    </xf>
    <xf numFmtId="4" fontId="15" fillId="3" borderId="3" xfId="0" applyNumberFormat="1" applyFont="1" applyFill="1" applyBorder="1"/>
    <xf numFmtId="4" fontId="15" fillId="0" borderId="3" xfId="0" applyNumberFormat="1" applyFont="1" applyBorder="1"/>
    <xf numFmtId="4" fontId="16" fillId="3" borderId="3" xfId="0" applyNumberFormat="1" applyFont="1" applyFill="1" applyBorder="1"/>
    <xf numFmtId="4" fontId="16" fillId="0" borderId="7" xfId="0" applyNumberFormat="1" applyFont="1" applyBorder="1"/>
    <xf numFmtId="0" fontId="15" fillId="0" borderId="0" xfId="0" applyFont="1"/>
    <xf numFmtId="4" fontId="16" fillId="0" borderId="3" xfId="0" applyNumberFormat="1" applyFont="1" applyBorder="1"/>
    <xf numFmtId="0" fontId="0" fillId="0" borderId="17" xfId="0" applyBorder="1"/>
    <xf numFmtId="4" fontId="8" fillId="3" borderId="17" xfId="0" applyNumberFormat="1" applyFont="1" applyFill="1" applyBorder="1"/>
    <xf numFmtId="0" fontId="0" fillId="0" borderId="18" xfId="0" applyBorder="1" applyAlignment="1">
      <alignment horizontal="left" indent="1"/>
    </xf>
    <xf numFmtId="0" fontId="0" fillId="0" borderId="18" xfId="0" applyBorder="1"/>
    <xf numFmtId="0" fontId="12" fillId="0" borderId="17" xfId="0" applyFont="1" applyBorder="1" applyAlignment="1">
      <alignment horizontal="left" indent="1"/>
    </xf>
    <xf numFmtId="0" fontId="13" fillId="0" borderId="17" xfId="0" applyFont="1" applyBorder="1" applyAlignment="1">
      <alignment horizontal="left" indent="1"/>
    </xf>
    <xf numFmtId="0" fontId="17" fillId="0" borderId="0" xfId="0" applyFont="1"/>
    <xf numFmtId="0" fontId="18" fillId="0" borderId="0" xfId="1"/>
    <xf numFmtId="0" fontId="12" fillId="15" borderId="0" xfId="0" applyFont="1" applyFill="1" applyAlignment="1">
      <alignment horizontal="left" indent="1"/>
    </xf>
    <xf numFmtId="0" fontId="13" fillId="0" borderId="18" xfId="0" applyFont="1" applyBorder="1" applyAlignment="1">
      <alignment horizontal="left" indent="1"/>
    </xf>
    <xf numFmtId="4" fontId="8" fillId="3" borderId="21" xfId="0" applyNumberFormat="1" applyFont="1" applyFill="1" applyBorder="1"/>
    <xf numFmtId="4" fontId="16" fillId="3" borderId="21" xfId="0" applyNumberFormat="1" applyFont="1" applyFill="1" applyBorder="1"/>
    <xf numFmtId="4" fontId="14" fillId="3" borderId="21" xfId="0" applyNumberFormat="1" applyFont="1" applyFill="1" applyBorder="1"/>
    <xf numFmtId="4" fontId="7" fillId="2" borderId="21" xfId="0" applyNumberFormat="1" applyFont="1" applyFill="1" applyBorder="1"/>
    <xf numFmtId="4" fontId="7" fillId="2" borderId="19" xfId="0" applyNumberFormat="1" applyFont="1" applyFill="1" applyBorder="1"/>
    <xf numFmtId="0" fontId="2" fillId="6" borderId="0" xfId="0" applyFont="1" applyFill="1"/>
    <xf numFmtId="0" fontId="1" fillId="16" borderId="9" xfId="0" applyFont="1" applyFill="1" applyBorder="1" applyAlignment="1">
      <alignment wrapText="1"/>
    </xf>
    <xf numFmtId="0" fontId="1" fillId="16" borderId="19" xfId="0" applyFont="1" applyFill="1" applyBorder="1" applyAlignment="1">
      <alignment horizontal="center" wrapText="1"/>
    </xf>
    <xf numFmtId="0" fontId="1" fillId="16" borderId="12" xfId="0" applyFont="1" applyFill="1" applyBorder="1"/>
    <xf numFmtId="0" fontId="1" fillId="16" borderId="20" xfId="0" applyFont="1" applyFill="1" applyBorder="1" applyAlignment="1">
      <alignment horizontal="center"/>
    </xf>
    <xf numFmtId="0" fontId="0" fillId="17" borderId="0" xfId="0" applyFill="1"/>
    <xf numFmtId="0" fontId="2" fillId="18" borderId="9" xfId="0" applyFont="1" applyFill="1" applyBorder="1" applyAlignment="1">
      <alignment horizontal="center" wrapText="1"/>
    </xf>
    <xf numFmtId="0" fontId="1" fillId="18" borderId="12" xfId="0" applyFont="1" applyFill="1" applyBorder="1" applyAlignment="1">
      <alignment horizontal="center"/>
    </xf>
    <xf numFmtId="0" fontId="0" fillId="3" borderId="0" xfId="0" applyFill="1"/>
    <xf numFmtId="4" fontId="2" fillId="0" borderId="2" xfId="0" applyNumberFormat="1" applyFont="1" applyBorder="1"/>
    <xf numFmtId="4" fontId="2" fillId="0" borderId="22" xfId="0" applyNumberFormat="1" applyFont="1" applyBorder="1"/>
    <xf numFmtId="4" fontId="0" fillId="0" borderId="23" xfId="0" applyNumberFormat="1" applyBorder="1"/>
    <xf numFmtId="4" fontId="0" fillId="0" borderId="24" xfId="0" applyNumberFormat="1" applyBorder="1"/>
    <xf numFmtId="0" fontId="0" fillId="0" borderId="23" xfId="0" applyBorder="1"/>
    <xf numFmtId="0" fontId="0" fillId="0" borderId="24" xfId="0" applyBorder="1"/>
    <xf numFmtId="4" fontId="2" fillId="0" borderId="25" xfId="0" applyNumberFormat="1" applyFont="1" applyBorder="1"/>
    <xf numFmtId="0" fontId="2" fillId="0" borderId="26" xfId="0" applyFont="1" applyBorder="1"/>
    <xf numFmtId="0" fontId="1" fillId="4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12" borderId="4" xfId="0" applyFont="1" applyFill="1" applyBorder="1" applyAlignment="1">
      <alignment horizontal="center"/>
    </xf>
    <xf numFmtId="0" fontId="1" fillId="9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AFB1A-6987-4E5D-86F7-6B18AFFA0B7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20E91-E7F6-48BE-B762-D78BB254C12D}">
  <sheetPr filterMode="1"/>
  <dimension ref="A1:AJ1048576"/>
  <sheetViews>
    <sheetView showGridLines="0" tabSelected="1" view="pageBreakPreview" zoomScale="60" zoomScaleNormal="94" workbookViewId="0">
      <pane xSplit="1" ySplit="5" topLeftCell="B61" activePane="bottomRight" state="frozen"/>
      <selection pane="topRight" activeCell="B1" sqref="B1"/>
      <selection pane="bottomLeft" activeCell="A5" sqref="A5"/>
      <selection pane="bottomRight" activeCell="AE12" sqref="AE12"/>
    </sheetView>
  </sheetViews>
  <sheetFormatPr defaultColWidth="8.6640625" defaultRowHeight="14.4" x14ac:dyDescent="0.3"/>
  <cols>
    <col min="1" max="1" width="41.44140625" customWidth="1"/>
    <col min="2" max="2" width="8.33203125" hidden="1" customWidth="1"/>
    <col min="3" max="3" width="2.6640625" hidden="1" customWidth="1"/>
    <col min="4" max="4" width="11.109375" hidden="1" customWidth="1"/>
    <col min="5" max="5" width="15.44140625" hidden="1" customWidth="1"/>
    <col min="6" max="6" width="14" hidden="1" customWidth="1"/>
    <col min="7" max="7" width="13.44140625" hidden="1" customWidth="1"/>
    <col min="8" max="8" width="14.33203125" hidden="1" customWidth="1"/>
    <col min="9" max="9" width="11.33203125" hidden="1" customWidth="1"/>
    <col min="10" max="10" width="13.6640625" hidden="1" customWidth="1"/>
    <col min="11" max="11" width="13.6640625" customWidth="1"/>
    <col min="12" max="12" width="13.109375" hidden="1" customWidth="1"/>
    <col min="13" max="13" width="12.6640625" hidden="1" customWidth="1"/>
    <col min="14" max="14" width="6.44140625" hidden="1" customWidth="1"/>
    <col min="15" max="15" width="12.6640625" hidden="1" customWidth="1"/>
    <col min="16" max="16" width="12.6640625" customWidth="1"/>
    <col min="17" max="17" width="11.33203125" hidden="1" customWidth="1"/>
    <col min="18" max="18" width="14.109375" hidden="1" customWidth="1"/>
    <col min="19" max="19" width="12.6640625" hidden="1" customWidth="1"/>
    <col min="20" max="20" width="11.44140625" hidden="1" customWidth="1"/>
    <col min="21" max="22" width="11.6640625" hidden="1" customWidth="1"/>
    <col min="23" max="23" width="14.44140625" hidden="1" customWidth="1"/>
    <col min="24" max="25" width="11.6640625" hidden="1" customWidth="1"/>
    <col min="26" max="27" width="15.6640625" hidden="1" customWidth="1"/>
    <col min="28" max="28" width="13.109375" hidden="1" customWidth="1"/>
    <col min="29" max="29" width="6.6640625" hidden="1" customWidth="1"/>
    <col min="30" max="30" width="13.44140625" hidden="1" customWidth="1"/>
    <col min="31" max="31" width="13.44140625" customWidth="1"/>
    <col min="32" max="32" width="12.44140625" hidden="1" customWidth="1"/>
    <col min="33" max="33" width="13.109375" customWidth="1"/>
    <col min="34" max="34" width="12.33203125" customWidth="1"/>
    <col min="35" max="35" width="11.44140625" customWidth="1"/>
  </cols>
  <sheetData>
    <row r="1" spans="1:35" ht="15.6" x14ac:dyDescent="0.3">
      <c r="A1" s="2" t="s">
        <v>14</v>
      </c>
      <c r="B1" s="2"/>
      <c r="C1" s="2" t="s">
        <v>86</v>
      </c>
      <c r="D1" s="2"/>
      <c r="E1" s="2"/>
      <c r="F1" s="2"/>
    </row>
    <row r="2" spans="1:35" ht="16.95" customHeight="1" x14ac:dyDescent="0.3">
      <c r="A2" s="2" t="s">
        <v>95</v>
      </c>
      <c r="B2" s="4"/>
      <c r="C2" s="4" t="s">
        <v>75</v>
      </c>
      <c r="D2" s="4"/>
      <c r="E2" s="4"/>
      <c r="F2" s="4"/>
      <c r="J2" s="4"/>
      <c r="K2" s="4"/>
      <c r="L2" s="4"/>
      <c r="M2" s="4"/>
      <c r="N2" s="4"/>
      <c r="O2" s="4"/>
      <c r="P2" s="4"/>
    </row>
    <row r="3" spans="1:35" ht="24" customHeight="1" x14ac:dyDescent="0.3">
      <c r="A3" s="18" t="s">
        <v>1</v>
      </c>
      <c r="B3" s="19"/>
      <c r="C3" s="19"/>
      <c r="D3" s="19"/>
      <c r="E3" s="19" t="s">
        <v>96</v>
      </c>
      <c r="F3" s="19"/>
      <c r="G3" s="19"/>
      <c r="H3" s="138" t="s">
        <v>66</v>
      </c>
      <c r="I3" s="139"/>
      <c r="J3" s="139"/>
      <c r="K3" s="139"/>
      <c r="L3" s="139"/>
      <c r="M3" s="67"/>
      <c r="N3" s="67"/>
      <c r="O3" s="67" t="s">
        <v>18</v>
      </c>
      <c r="P3" s="67" t="s">
        <v>128</v>
      </c>
      <c r="Q3" s="67"/>
      <c r="R3" s="137" t="s">
        <v>15</v>
      </c>
      <c r="S3" s="137"/>
      <c r="T3" s="137"/>
      <c r="U3" s="137"/>
      <c r="V3" s="136" t="s">
        <v>16</v>
      </c>
      <c r="W3" s="136"/>
      <c r="X3" s="136"/>
      <c r="Y3" s="136"/>
      <c r="Z3" s="134" t="s">
        <v>19</v>
      </c>
      <c r="AA3" s="134"/>
      <c r="AB3" s="134"/>
      <c r="AC3" s="134"/>
      <c r="AD3" s="134"/>
      <c r="AE3" s="134"/>
      <c r="AF3" s="135"/>
    </row>
    <row r="4" spans="1:35" ht="28.8" x14ac:dyDescent="0.3">
      <c r="A4" s="28" t="s">
        <v>8</v>
      </c>
      <c r="B4" s="29"/>
      <c r="C4" s="29"/>
      <c r="D4" s="29" t="s">
        <v>94</v>
      </c>
      <c r="E4" s="32">
        <v>2025</v>
      </c>
      <c r="F4" s="29"/>
      <c r="G4" s="19"/>
      <c r="H4" s="49" t="s">
        <v>9</v>
      </c>
      <c r="I4" s="49" t="s">
        <v>10</v>
      </c>
      <c r="J4" s="50" t="s">
        <v>12</v>
      </c>
      <c r="K4" s="123" t="s">
        <v>9</v>
      </c>
      <c r="L4" s="49" t="s">
        <v>11</v>
      </c>
      <c r="M4" s="88" t="s">
        <v>11</v>
      </c>
      <c r="N4" s="39"/>
      <c r="O4" s="30" t="s">
        <v>12</v>
      </c>
      <c r="P4" s="118" t="s">
        <v>9</v>
      </c>
      <c r="Q4" s="39" t="s">
        <v>11</v>
      </c>
      <c r="R4" s="40" t="s">
        <v>9</v>
      </c>
      <c r="S4" s="40" t="s">
        <v>9</v>
      </c>
      <c r="T4" s="38" t="s">
        <v>12</v>
      </c>
      <c r="U4" s="40" t="s">
        <v>11</v>
      </c>
      <c r="V4" s="31" t="s">
        <v>9</v>
      </c>
      <c r="W4" s="31" t="s">
        <v>9</v>
      </c>
      <c r="X4" s="43" t="s">
        <v>12</v>
      </c>
      <c r="Y4" s="31" t="s">
        <v>11</v>
      </c>
      <c r="Z4" s="32" t="s">
        <v>9</v>
      </c>
      <c r="AA4" s="32"/>
      <c r="AB4" s="32" t="s">
        <v>11</v>
      </c>
      <c r="AC4" s="32"/>
      <c r="AD4" s="44" t="s">
        <v>12</v>
      </c>
      <c r="AE4" s="119" t="s">
        <v>9</v>
      </c>
      <c r="AF4" s="33" t="s">
        <v>11</v>
      </c>
      <c r="AI4" t="s">
        <v>162</v>
      </c>
    </row>
    <row r="5" spans="1:35" x14ac:dyDescent="0.3">
      <c r="A5" s="26" t="s">
        <v>7</v>
      </c>
      <c r="B5" s="27" t="s">
        <v>71</v>
      </c>
      <c r="C5" s="27" t="s">
        <v>86</v>
      </c>
      <c r="D5" s="27"/>
      <c r="E5" s="47" t="s">
        <v>13</v>
      </c>
      <c r="F5" s="27" t="s">
        <v>72</v>
      </c>
      <c r="G5" s="90"/>
      <c r="H5" s="68" t="s">
        <v>73</v>
      </c>
      <c r="I5" s="51">
        <v>2025</v>
      </c>
      <c r="J5" s="51">
        <v>2025</v>
      </c>
      <c r="K5" s="124">
        <v>2025</v>
      </c>
      <c r="L5" s="51">
        <v>2026</v>
      </c>
      <c r="M5" s="89">
        <v>2025</v>
      </c>
      <c r="N5" s="41" t="s">
        <v>67</v>
      </c>
      <c r="O5" s="41">
        <v>2025</v>
      </c>
      <c r="P5" s="120">
        <v>2025</v>
      </c>
      <c r="Q5" s="41">
        <v>2026</v>
      </c>
      <c r="R5" s="42">
        <v>2023</v>
      </c>
      <c r="S5" s="42">
        <v>2024</v>
      </c>
      <c r="T5" s="42">
        <v>2025</v>
      </c>
      <c r="U5" s="42">
        <v>2026</v>
      </c>
      <c r="V5" s="45">
        <v>2023</v>
      </c>
      <c r="W5" s="45">
        <v>2024</v>
      </c>
      <c r="X5" s="45">
        <v>2025</v>
      </c>
      <c r="Y5" s="45">
        <v>2026</v>
      </c>
      <c r="Z5" s="46">
        <v>2023</v>
      </c>
      <c r="AA5" s="46"/>
      <c r="AB5" s="70" t="s">
        <v>99</v>
      </c>
      <c r="AC5" s="47" t="s">
        <v>67</v>
      </c>
      <c r="AD5" s="47">
        <v>2025</v>
      </c>
      <c r="AE5" s="121">
        <v>2025</v>
      </c>
      <c r="AF5" s="48">
        <v>2026</v>
      </c>
      <c r="AG5" t="s">
        <v>129</v>
      </c>
      <c r="AH5" t="s">
        <v>130</v>
      </c>
      <c r="AI5" t="s">
        <v>131</v>
      </c>
    </row>
    <row r="6" spans="1:35" x14ac:dyDescent="0.3">
      <c r="A6" s="20" t="s">
        <v>0</v>
      </c>
      <c r="B6" s="6"/>
      <c r="C6" s="6"/>
      <c r="D6" s="6"/>
      <c r="E6" s="93">
        <f>SUM(E7:E21)</f>
        <v>175000</v>
      </c>
      <c r="F6" s="6"/>
      <c r="G6" s="7"/>
      <c r="H6" s="8">
        <f>SUM(H7:H21)</f>
        <v>184641.03</v>
      </c>
      <c r="I6" s="7">
        <f>SUM(I7:I21)</f>
        <v>175000</v>
      </c>
      <c r="J6" s="9">
        <f>SUM(J7:J21)</f>
        <v>187194.9</v>
      </c>
      <c r="K6" s="9">
        <f>SUBTOTAL(9,K7:K21)</f>
        <v>228416.08999999997</v>
      </c>
      <c r="L6" s="9">
        <f t="shared" ref="L6:AE6" si="0">SUBTOTAL(9,L7:L21)</f>
        <v>217270.23</v>
      </c>
      <c r="M6" s="9">
        <f t="shared" si="0"/>
        <v>83950</v>
      </c>
      <c r="N6" s="9">
        <f t="shared" si="0"/>
        <v>3.67</v>
      </c>
      <c r="O6" s="9">
        <f t="shared" si="0"/>
        <v>83950</v>
      </c>
      <c r="P6" s="9">
        <f t="shared" si="0"/>
        <v>79072.509999999995</v>
      </c>
      <c r="Q6" s="9">
        <f t="shared" si="0"/>
        <v>108325</v>
      </c>
      <c r="R6" s="9">
        <f t="shared" si="0"/>
        <v>0</v>
      </c>
      <c r="S6" s="9">
        <f t="shared" si="0"/>
        <v>0</v>
      </c>
      <c r="T6" s="9">
        <f t="shared" si="0"/>
        <v>0</v>
      </c>
      <c r="U6" s="9">
        <f t="shared" si="0"/>
        <v>0</v>
      </c>
      <c r="V6" s="9">
        <f t="shared" si="0"/>
        <v>0</v>
      </c>
      <c r="W6" s="9">
        <f t="shared" si="0"/>
        <v>0</v>
      </c>
      <c r="X6" s="9">
        <f t="shared" si="0"/>
        <v>0</v>
      </c>
      <c r="Y6" s="9">
        <f t="shared" si="0"/>
        <v>0</v>
      </c>
      <c r="Z6" s="9">
        <f t="shared" si="0"/>
        <v>0</v>
      </c>
      <c r="AA6" s="9">
        <f t="shared" si="0"/>
        <v>0</v>
      </c>
      <c r="AB6" s="9">
        <f t="shared" si="0"/>
        <v>91050</v>
      </c>
      <c r="AC6" s="9">
        <f t="shared" si="0"/>
        <v>9.33</v>
      </c>
      <c r="AD6" s="9">
        <f t="shared" si="0"/>
        <v>103244.9</v>
      </c>
      <c r="AE6" s="9">
        <f t="shared" si="0"/>
        <v>149343.57999999999</v>
      </c>
      <c r="AF6" s="52">
        <f>SUM(AF7:AF20)</f>
        <v>108945.23</v>
      </c>
      <c r="AG6" s="1">
        <f>+P6+AE6</f>
        <v>228416.08999999997</v>
      </c>
      <c r="AH6" s="1">
        <f>K6-AG6</f>
        <v>0</v>
      </c>
      <c r="AI6" s="122">
        <f>+P6/K6</f>
        <v>0.34617749563964606</v>
      </c>
    </row>
    <row r="7" spans="1:35" x14ac:dyDescent="0.3">
      <c r="A7" s="21" t="s">
        <v>17</v>
      </c>
      <c r="B7" s="10"/>
      <c r="C7" s="10"/>
      <c r="D7" s="10"/>
      <c r="E7" s="11">
        <v>60000</v>
      </c>
      <c r="F7" s="10"/>
      <c r="G7" s="11"/>
      <c r="H7" s="12">
        <v>45000</v>
      </c>
      <c r="I7" s="11">
        <v>60000</v>
      </c>
      <c r="J7" s="14">
        <v>60000</v>
      </c>
      <c r="K7" s="14">
        <v>60000</v>
      </c>
      <c r="L7" s="14">
        <v>75000</v>
      </c>
      <c r="M7" s="14">
        <f>I7*N7</f>
        <v>60000</v>
      </c>
      <c r="N7" s="14">
        <v>1</v>
      </c>
      <c r="O7" s="14">
        <f>J7*N7</f>
        <v>60000</v>
      </c>
      <c r="P7" s="14">
        <f>+K7</f>
        <v>60000</v>
      </c>
      <c r="Q7" s="14">
        <f>L7*N7</f>
        <v>75000</v>
      </c>
      <c r="R7" s="13"/>
      <c r="S7" s="14"/>
      <c r="T7" s="13"/>
      <c r="U7" s="13"/>
      <c r="V7" s="13"/>
      <c r="W7" s="14"/>
      <c r="X7" s="14"/>
      <c r="Y7" s="14"/>
      <c r="Z7" s="14"/>
      <c r="AA7" s="14"/>
      <c r="AB7" s="14">
        <f>I7*AC7</f>
        <v>0</v>
      </c>
      <c r="AC7" s="14">
        <v>0</v>
      </c>
      <c r="AD7" s="14">
        <f>J7*AC7</f>
        <v>0</v>
      </c>
      <c r="AE7" s="112">
        <v>0</v>
      </c>
      <c r="AF7" s="53">
        <f>L7*AC7</f>
        <v>0</v>
      </c>
      <c r="AG7" s="1">
        <f t="shared" ref="AG7:AG71" si="1">+P7+AE7</f>
        <v>60000</v>
      </c>
      <c r="AH7" s="1">
        <f t="shared" ref="AH7:AH71" si="2">K7-AG7</f>
        <v>0</v>
      </c>
    </row>
    <row r="8" spans="1:35" x14ac:dyDescent="0.3">
      <c r="A8" s="21" t="s">
        <v>20</v>
      </c>
      <c r="B8" s="10"/>
      <c r="C8" s="10"/>
      <c r="D8" s="10"/>
      <c r="E8" s="11">
        <v>11000</v>
      </c>
      <c r="F8" s="10"/>
      <c r="G8" s="11"/>
      <c r="H8" s="12">
        <v>139641.03</v>
      </c>
      <c r="I8" s="11">
        <v>11000</v>
      </c>
      <c r="J8" s="14">
        <v>11000</v>
      </c>
      <c r="K8" s="14">
        <v>11654.51</v>
      </c>
      <c r="L8" s="14">
        <v>11000</v>
      </c>
      <c r="M8" s="14">
        <f t="shared" ref="M8:M20" si="3">I8*N8</f>
        <v>11000</v>
      </c>
      <c r="N8" s="14">
        <v>1</v>
      </c>
      <c r="O8" s="14">
        <f>J8*N8</f>
        <v>11000</v>
      </c>
      <c r="P8" s="14"/>
      <c r="Q8" s="14">
        <f>L8*N8</f>
        <v>11000</v>
      </c>
      <c r="R8" s="13"/>
      <c r="S8" s="14"/>
      <c r="T8" s="13"/>
      <c r="U8" s="13"/>
      <c r="V8" s="13"/>
      <c r="W8" s="14"/>
      <c r="X8" s="14"/>
      <c r="Y8" s="14"/>
      <c r="Z8" s="14"/>
      <c r="AA8" s="14"/>
      <c r="AB8" s="14">
        <f t="shared" ref="AB8:AB20" si="4">I8*AC8</f>
        <v>0</v>
      </c>
      <c r="AC8" s="14">
        <v>0</v>
      </c>
      <c r="AD8" s="14">
        <f t="shared" ref="AD8:AD20" si="5">J8*AC8</f>
        <v>0</v>
      </c>
      <c r="AE8" s="112">
        <v>11654.51</v>
      </c>
      <c r="AF8" s="53">
        <f>L8*AC8</f>
        <v>0</v>
      </c>
      <c r="AG8" s="1">
        <f t="shared" si="1"/>
        <v>11654.51</v>
      </c>
      <c r="AH8" s="1">
        <f t="shared" si="2"/>
        <v>0</v>
      </c>
    </row>
    <row r="9" spans="1:35" x14ac:dyDescent="0.3">
      <c r="A9" s="21"/>
      <c r="B9" s="10"/>
      <c r="C9" s="10"/>
      <c r="D9" s="10"/>
      <c r="E9" s="11"/>
      <c r="F9" s="10"/>
      <c r="G9" s="11"/>
      <c r="H9" s="12"/>
      <c r="I9" s="11"/>
      <c r="J9" s="14"/>
      <c r="K9" s="14">
        <f>228416.09-3664.32-3766.9-14970.01-11654.51-60000+3000+328.72</f>
        <v>137689.06999999998</v>
      </c>
      <c r="L9" s="14"/>
      <c r="M9" s="14"/>
      <c r="N9" s="14"/>
      <c r="O9" s="14"/>
      <c r="P9" s="14"/>
      <c r="Q9" s="14"/>
      <c r="R9" s="13"/>
      <c r="S9" s="14"/>
      <c r="T9" s="13"/>
      <c r="U9" s="13"/>
      <c r="V9" s="13"/>
      <c r="W9" s="14"/>
      <c r="X9" s="14"/>
      <c r="Y9" s="14"/>
      <c r="Z9" s="14"/>
      <c r="AA9" s="14"/>
      <c r="AB9" s="14"/>
      <c r="AC9" s="14"/>
      <c r="AD9" s="14"/>
      <c r="AE9" s="112">
        <f>+K9</f>
        <v>137689.06999999998</v>
      </c>
      <c r="AF9" s="53"/>
      <c r="AG9" s="1">
        <f t="shared" si="1"/>
        <v>137689.06999999998</v>
      </c>
      <c r="AH9" s="1">
        <f t="shared" si="2"/>
        <v>0</v>
      </c>
    </row>
    <row r="10" spans="1:35" x14ac:dyDescent="0.3">
      <c r="A10" s="21" t="s">
        <v>132</v>
      </c>
      <c r="B10" s="10"/>
      <c r="C10" s="10"/>
      <c r="D10" s="10"/>
      <c r="E10" s="11"/>
      <c r="F10" s="10"/>
      <c r="G10" s="11"/>
      <c r="H10" s="12"/>
      <c r="I10" s="11"/>
      <c r="J10" s="14"/>
      <c r="K10" s="14">
        <v>14970.01</v>
      </c>
      <c r="L10" s="14"/>
      <c r="M10" s="14"/>
      <c r="N10" s="14"/>
      <c r="O10" s="14"/>
      <c r="P10" s="14">
        <v>14970.01</v>
      </c>
      <c r="Q10" s="14"/>
      <c r="R10" s="13"/>
      <c r="S10" s="14"/>
      <c r="T10" s="13"/>
      <c r="U10" s="13"/>
      <c r="V10" s="13"/>
      <c r="W10" s="14"/>
      <c r="X10" s="14"/>
      <c r="Y10" s="14"/>
      <c r="Z10" s="14"/>
      <c r="AA10" s="14"/>
      <c r="AB10" s="14"/>
      <c r="AC10" s="14"/>
      <c r="AD10" s="14"/>
      <c r="AE10" s="112"/>
      <c r="AF10" s="53"/>
      <c r="AG10" s="1"/>
      <c r="AH10" s="1"/>
    </row>
    <row r="11" spans="1:35" x14ac:dyDescent="0.3">
      <c r="A11" s="21" t="s">
        <v>21</v>
      </c>
      <c r="B11" s="10"/>
      <c r="C11" s="10"/>
      <c r="D11" s="10"/>
      <c r="E11" s="11">
        <v>35000</v>
      </c>
      <c r="F11" s="10"/>
      <c r="G11" s="11"/>
      <c r="H11" s="12"/>
      <c r="I11" s="11">
        <v>35000</v>
      </c>
      <c r="J11" s="14">
        <v>35000</v>
      </c>
      <c r="K11" s="14"/>
      <c r="L11" s="14">
        <v>35000</v>
      </c>
      <c r="M11" s="14">
        <f t="shared" si="3"/>
        <v>5950</v>
      </c>
      <c r="N11" s="14">
        <v>0.17</v>
      </c>
      <c r="O11" s="14">
        <f>J11*N11</f>
        <v>5950</v>
      </c>
      <c r="P11" s="14"/>
      <c r="Q11" s="14">
        <f t="shared" ref="Q11:Q20" si="6">L11*N11</f>
        <v>5950</v>
      </c>
      <c r="R11" s="13"/>
      <c r="S11" s="14"/>
      <c r="T11" s="13"/>
      <c r="U11" s="13"/>
      <c r="V11" s="13"/>
      <c r="W11" s="14"/>
      <c r="X11" s="14"/>
      <c r="Y11" s="14"/>
      <c r="Z11" s="14"/>
      <c r="AA11" s="14"/>
      <c r="AB11" s="14">
        <f t="shared" si="4"/>
        <v>29050</v>
      </c>
      <c r="AC11" s="14">
        <v>0.83</v>
      </c>
      <c r="AD11" s="14">
        <f t="shared" si="5"/>
        <v>29050</v>
      </c>
      <c r="AE11" s="112"/>
      <c r="AF11" s="53">
        <f>L11*AC11</f>
        <v>29050</v>
      </c>
      <c r="AG11" s="1">
        <f t="shared" si="1"/>
        <v>0</v>
      </c>
      <c r="AH11" s="1">
        <f t="shared" si="2"/>
        <v>0</v>
      </c>
    </row>
    <row r="12" spans="1:35" x14ac:dyDescent="0.3">
      <c r="A12" s="21" t="s">
        <v>22</v>
      </c>
      <c r="B12" s="10"/>
      <c r="C12" s="10"/>
      <c r="D12" s="10"/>
      <c r="E12" s="11">
        <v>14000</v>
      </c>
      <c r="F12" s="15"/>
      <c r="G12" s="11"/>
      <c r="H12" s="12"/>
      <c r="I12" s="11">
        <v>14000</v>
      </c>
      <c r="J12" s="14">
        <v>14000</v>
      </c>
      <c r="K12" s="14"/>
      <c r="L12" s="14">
        <v>14000</v>
      </c>
      <c r="M12" s="14">
        <f t="shared" si="3"/>
        <v>7000</v>
      </c>
      <c r="N12" s="14">
        <v>0.5</v>
      </c>
      <c r="O12" s="14">
        <f t="shared" ref="O12:O20" si="7">J12*N12</f>
        <v>7000</v>
      </c>
      <c r="P12" s="14"/>
      <c r="Q12" s="14">
        <f t="shared" si="6"/>
        <v>7000</v>
      </c>
      <c r="R12" s="13"/>
      <c r="S12" s="14"/>
      <c r="T12" s="13"/>
      <c r="U12" s="13"/>
      <c r="V12" s="13"/>
      <c r="W12" s="14"/>
      <c r="X12" s="14"/>
      <c r="Y12" s="14"/>
      <c r="Z12" s="14"/>
      <c r="AA12" s="14"/>
      <c r="AB12" s="14">
        <f t="shared" si="4"/>
        <v>7000</v>
      </c>
      <c r="AC12" s="14">
        <v>0.5</v>
      </c>
      <c r="AD12" s="14">
        <f t="shared" si="5"/>
        <v>7000</v>
      </c>
      <c r="AE12" s="112"/>
      <c r="AF12" s="53">
        <f t="shared" ref="AF12:AF20" si="8">L12*AC12</f>
        <v>7000</v>
      </c>
      <c r="AG12" s="1">
        <f t="shared" si="1"/>
        <v>0</v>
      </c>
      <c r="AH12" s="1">
        <f t="shared" si="2"/>
        <v>0</v>
      </c>
    </row>
    <row r="13" spans="1:35" x14ac:dyDescent="0.3">
      <c r="A13" s="21" t="s">
        <v>23</v>
      </c>
      <c r="B13" s="10"/>
      <c r="C13" s="10"/>
      <c r="D13" s="10"/>
      <c r="E13" s="11">
        <v>15000</v>
      </c>
      <c r="F13" s="10"/>
      <c r="G13" s="11"/>
      <c r="H13" s="12"/>
      <c r="I13" s="11">
        <v>15000</v>
      </c>
      <c r="J13" s="14">
        <v>20000</v>
      </c>
      <c r="K13" s="14"/>
      <c r="L13" s="14">
        <v>20000</v>
      </c>
      <c r="M13" s="14">
        <f t="shared" si="3"/>
        <v>0</v>
      </c>
      <c r="N13" s="14">
        <v>0</v>
      </c>
      <c r="O13" s="14">
        <f t="shared" si="7"/>
        <v>0</v>
      </c>
      <c r="P13" s="14"/>
      <c r="Q13" s="14">
        <f t="shared" si="6"/>
        <v>0</v>
      </c>
      <c r="R13" s="13"/>
      <c r="S13" s="14"/>
      <c r="T13" s="13"/>
      <c r="U13" s="13"/>
      <c r="V13" s="13"/>
      <c r="W13" s="14"/>
      <c r="X13" s="14"/>
      <c r="Y13" s="14"/>
      <c r="Z13" s="14"/>
      <c r="AA13" s="14"/>
      <c r="AB13" s="14">
        <f t="shared" si="4"/>
        <v>15000</v>
      </c>
      <c r="AC13" s="14">
        <v>1</v>
      </c>
      <c r="AD13" s="14">
        <f t="shared" si="5"/>
        <v>20000</v>
      </c>
      <c r="AE13" s="112"/>
      <c r="AF13" s="53">
        <f t="shared" si="8"/>
        <v>20000</v>
      </c>
      <c r="AG13" s="1">
        <f t="shared" si="1"/>
        <v>0</v>
      </c>
      <c r="AH13" s="1">
        <f t="shared" si="2"/>
        <v>0</v>
      </c>
    </row>
    <row r="14" spans="1:35" x14ac:dyDescent="0.3">
      <c r="A14" s="21" t="s">
        <v>63</v>
      </c>
      <c r="B14" s="10"/>
      <c r="C14" s="10"/>
      <c r="D14" s="10"/>
      <c r="E14" s="11">
        <v>5000</v>
      </c>
      <c r="F14" s="10"/>
      <c r="G14" s="11"/>
      <c r="H14" s="12"/>
      <c r="I14" s="11">
        <v>5000</v>
      </c>
      <c r="J14" s="54">
        <v>1000</v>
      </c>
      <c r="K14" s="54"/>
      <c r="L14" s="14">
        <v>5000</v>
      </c>
      <c r="M14" s="14">
        <f t="shared" si="3"/>
        <v>0</v>
      </c>
      <c r="N14" s="14">
        <v>0</v>
      </c>
      <c r="O14" s="14">
        <f t="shared" si="7"/>
        <v>0</v>
      </c>
      <c r="P14" s="14"/>
      <c r="Q14" s="14">
        <f t="shared" si="6"/>
        <v>0</v>
      </c>
      <c r="R14" s="13"/>
      <c r="S14" s="14"/>
      <c r="T14" s="13"/>
      <c r="U14" s="13"/>
      <c r="V14" s="13"/>
      <c r="W14" s="14"/>
      <c r="X14" s="14"/>
      <c r="Y14" s="14"/>
      <c r="Z14" s="14"/>
      <c r="AA14" s="14"/>
      <c r="AB14" s="14">
        <f t="shared" si="4"/>
        <v>5000</v>
      </c>
      <c r="AC14" s="14">
        <v>1</v>
      </c>
      <c r="AD14" s="14">
        <f t="shared" si="5"/>
        <v>1000</v>
      </c>
      <c r="AE14" s="112"/>
      <c r="AF14" s="53">
        <f t="shared" si="8"/>
        <v>5000</v>
      </c>
      <c r="AG14" s="1">
        <f t="shared" si="1"/>
        <v>0</v>
      </c>
      <c r="AH14" s="1">
        <f t="shared" si="2"/>
        <v>0</v>
      </c>
    </row>
    <row r="15" spans="1:35" x14ac:dyDescent="0.3">
      <c r="A15" s="21" t="s">
        <v>64</v>
      </c>
      <c r="B15" s="10"/>
      <c r="C15" s="10"/>
      <c r="D15" s="10"/>
      <c r="E15" s="11">
        <v>0</v>
      </c>
      <c r="F15" s="10"/>
      <c r="G15" s="11"/>
      <c r="H15" s="12"/>
      <c r="I15" s="11">
        <v>0</v>
      </c>
      <c r="J15" s="14">
        <v>13900</v>
      </c>
      <c r="K15" s="14"/>
      <c r="L15" s="14">
        <v>1000</v>
      </c>
      <c r="M15" s="14">
        <f t="shared" si="3"/>
        <v>0</v>
      </c>
      <c r="N15" s="14">
        <v>0</v>
      </c>
      <c r="O15" s="14">
        <f t="shared" si="7"/>
        <v>0</v>
      </c>
      <c r="P15" s="14"/>
      <c r="Q15" s="14">
        <f t="shared" si="6"/>
        <v>0</v>
      </c>
      <c r="R15" s="13"/>
      <c r="S15" s="14"/>
      <c r="T15" s="13"/>
      <c r="U15" s="13"/>
      <c r="V15" s="13"/>
      <c r="W15" s="14"/>
      <c r="X15" s="14"/>
      <c r="Y15" s="14"/>
      <c r="Z15" s="14"/>
      <c r="AA15" s="14"/>
      <c r="AB15" s="14">
        <f t="shared" si="4"/>
        <v>0</v>
      </c>
      <c r="AC15" s="14">
        <v>1</v>
      </c>
      <c r="AD15" s="14">
        <f t="shared" si="5"/>
        <v>13900</v>
      </c>
      <c r="AE15" s="112"/>
      <c r="AF15" s="53">
        <f t="shared" si="8"/>
        <v>1000</v>
      </c>
      <c r="AG15" s="1">
        <f t="shared" si="1"/>
        <v>0</v>
      </c>
      <c r="AH15" s="1">
        <f t="shared" si="2"/>
        <v>0</v>
      </c>
    </row>
    <row r="16" spans="1:35" x14ac:dyDescent="0.3">
      <c r="A16" s="21" t="s">
        <v>24</v>
      </c>
      <c r="B16" s="10"/>
      <c r="C16" s="10"/>
      <c r="D16" s="10"/>
      <c r="E16" s="11">
        <v>0</v>
      </c>
      <c r="F16" s="10"/>
      <c r="G16" s="11"/>
      <c r="H16" s="12"/>
      <c r="I16" s="11">
        <v>0</v>
      </c>
      <c r="J16" s="14">
        <v>0</v>
      </c>
      <c r="K16" s="14"/>
      <c r="L16" s="14">
        <v>17020.23</v>
      </c>
      <c r="M16" s="14">
        <f t="shared" si="3"/>
        <v>0</v>
      </c>
      <c r="N16" s="14">
        <v>0</v>
      </c>
      <c r="O16" s="14">
        <f t="shared" si="7"/>
        <v>0</v>
      </c>
      <c r="P16" s="14"/>
      <c r="Q16" s="14">
        <f t="shared" si="6"/>
        <v>0</v>
      </c>
      <c r="R16" s="13"/>
      <c r="S16" s="14"/>
      <c r="T16" s="13"/>
      <c r="U16" s="13"/>
      <c r="V16" s="13"/>
      <c r="W16" s="14"/>
      <c r="X16" s="14"/>
      <c r="Y16" s="14"/>
      <c r="Z16" s="14"/>
      <c r="AA16" s="14"/>
      <c r="AB16" s="14">
        <f t="shared" si="4"/>
        <v>0</v>
      </c>
      <c r="AC16" s="14">
        <v>1</v>
      </c>
      <c r="AD16" s="14">
        <f t="shared" si="5"/>
        <v>0</v>
      </c>
      <c r="AE16" s="112"/>
      <c r="AF16" s="53">
        <f t="shared" si="8"/>
        <v>17020.23</v>
      </c>
      <c r="AG16" s="1">
        <f t="shared" si="1"/>
        <v>0</v>
      </c>
      <c r="AH16" s="1">
        <f t="shared" si="2"/>
        <v>0</v>
      </c>
    </row>
    <row r="17" spans="1:34" x14ac:dyDescent="0.3">
      <c r="A17" s="21" t="s">
        <v>65</v>
      </c>
      <c r="B17" s="10"/>
      <c r="C17" s="10"/>
      <c r="D17" s="10"/>
      <c r="E17" s="11">
        <v>15000</v>
      </c>
      <c r="F17" s="10"/>
      <c r="G17" s="11"/>
      <c r="H17" s="12"/>
      <c r="I17" s="11">
        <v>15000</v>
      </c>
      <c r="J17" s="54">
        <v>3544.9</v>
      </c>
      <c r="K17" s="14">
        <v>3766.9</v>
      </c>
      <c r="L17" s="14">
        <v>1125</v>
      </c>
      <c r="M17" s="14">
        <f t="shared" si="3"/>
        <v>0</v>
      </c>
      <c r="N17" s="14">
        <v>0</v>
      </c>
      <c r="O17" s="14">
        <f t="shared" si="7"/>
        <v>0</v>
      </c>
      <c r="P17" s="14">
        <v>3766.9</v>
      </c>
      <c r="Q17" s="14">
        <f t="shared" si="6"/>
        <v>0</v>
      </c>
      <c r="R17" s="13"/>
      <c r="S17" s="14"/>
      <c r="T17" s="13"/>
      <c r="U17" s="13"/>
      <c r="V17" s="13"/>
      <c r="W17" s="14"/>
      <c r="X17" s="14"/>
      <c r="Y17" s="14"/>
      <c r="Z17" s="14"/>
      <c r="AA17" s="14"/>
      <c r="AB17" s="14">
        <f t="shared" si="4"/>
        <v>15000</v>
      </c>
      <c r="AC17" s="14">
        <v>1</v>
      </c>
      <c r="AD17" s="14">
        <f t="shared" si="5"/>
        <v>3544.9</v>
      </c>
      <c r="AE17" s="112"/>
      <c r="AF17" s="53">
        <f t="shared" si="8"/>
        <v>1125</v>
      </c>
      <c r="AG17" s="1">
        <f t="shared" si="1"/>
        <v>3766.9</v>
      </c>
      <c r="AH17" s="1">
        <f t="shared" si="2"/>
        <v>0</v>
      </c>
    </row>
    <row r="18" spans="1:34" x14ac:dyDescent="0.3">
      <c r="A18" s="21" t="s">
        <v>74</v>
      </c>
      <c r="B18" s="10"/>
      <c r="C18" s="10"/>
      <c r="D18" s="10"/>
      <c r="E18" s="11">
        <v>20000</v>
      </c>
      <c r="F18" s="10"/>
      <c r="G18" s="11"/>
      <c r="H18" s="12"/>
      <c r="I18" s="11">
        <v>20000</v>
      </c>
      <c r="J18" s="54">
        <f>750*9</f>
        <v>6750</v>
      </c>
      <c r="K18" s="54"/>
      <c r="L18" s="14">
        <f>750*9</f>
        <v>6750</v>
      </c>
      <c r="M18" s="14">
        <f t="shared" si="3"/>
        <v>0</v>
      </c>
      <c r="N18" s="14">
        <v>0</v>
      </c>
      <c r="O18" s="14">
        <f t="shared" si="7"/>
        <v>0</v>
      </c>
      <c r="P18" s="14"/>
      <c r="Q18" s="14">
        <f t="shared" si="6"/>
        <v>0</v>
      </c>
      <c r="R18" s="13"/>
      <c r="S18" s="14"/>
      <c r="T18" s="13"/>
      <c r="U18" s="13"/>
      <c r="V18" s="13"/>
      <c r="W18" s="14"/>
      <c r="X18" s="14"/>
      <c r="Y18" s="14"/>
      <c r="Z18" s="14"/>
      <c r="AA18" s="14"/>
      <c r="AB18" s="14">
        <f t="shared" si="4"/>
        <v>20000</v>
      </c>
      <c r="AC18" s="14">
        <v>1</v>
      </c>
      <c r="AD18" s="14">
        <f t="shared" si="5"/>
        <v>6750</v>
      </c>
      <c r="AE18" s="112"/>
      <c r="AF18" s="53">
        <f t="shared" si="8"/>
        <v>6750</v>
      </c>
      <c r="AG18" s="1">
        <f t="shared" si="1"/>
        <v>0</v>
      </c>
      <c r="AH18" s="1">
        <f t="shared" si="2"/>
        <v>0</v>
      </c>
    </row>
    <row r="19" spans="1:34" x14ac:dyDescent="0.3">
      <c r="A19" s="21" t="s">
        <v>61</v>
      </c>
      <c r="B19" s="10"/>
      <c r="C19" s="10"/>
      <c r="D19" s="10"/>
      <c r="E19" s="11">
        <v>0</v>
      </c>
      <c r="F19" s="10"/>
      <c r="G19" s="11"/>
      <c r="H19" s="12"/>
      <c r="I19" s="11">
        <v>0</v>
      </c>
      <c r="J19" s="14">
        <v>10000</v>
      </c>
      <c r="K19" s="14"/>
      <c r="L19" s="14">
        <v>10000</v>
      </c>
      <c r="M19" s="14">
        <f t="shared" si="3"/>
        <v>0</v>
      </c>
      <c r="N19" s="14">
        <v>0</v>
      </c>
      <c r="O19" s="14">
        <f t="shared" si="7"/>
        <v>0</v>
      </c>
      <c r="P19" s="14"/>
      <c r="Q19" s="14">
        <f t="shared" si="6"/>
        <v>0</v>
      </c>
      <c r="R19" s="13"/>
      <c r="S19" s="14"/>
      <c r="T19" s="13"/>
      <c r="U19" s="13"/>
      <c r="V19" s="13"/>
      <c r="W19" s="14"/>
      <c r="X19" s="14"/>
      <c r="Y19" s="14"/>
      <c r="Z19" s="14"/>
      <c r="AA19" s="14"/>
      <c r="AB19" s="14">
        <f t="shared" si="4"/>
        <v>0</v>
      </c>
      <c r="AC19" s="14">
        <v>1</v>
      </c>
      <c r="AD19" s="14">
        <f t="shared" si="5"/>
        <v>10000</v>
      </c>
      <c r="AE19" s="112"/>
      <c r="AF19" s="53">
        <f t="shared" si="8"/>
        <v>10000</v>
      </c>
      <c r="AG19" s="1">
        <f t="shared" si="1"/>
        <v>0</v>
      </c>
      <c r="AH19" s="1">
        <f t="shared" si="2"/>
        <v>0</v>
      </c>
    </row>
    <row r="20" spans="1:34" x14ac:dyDescent="0.3">
      <c r="A20" s="21" t="s">
        <v>62</v>
      </c>
      <c r="B20" s="10"/>
      <c r="C20" s="10"/>
      <c r="D20" s="10"/>
      <c r="E20" s="11">
        <v>0</v>
      </c>
      <c r="F20" s="10"/>
      <c r="G20" s="11"/>
      <c r="H20" s="12"/>
      <c r="I20" s="11">
        <v>0</v>
      </c>
      <c r="J20" s="14">
        <v>12000</v>
      </c>
      <c r="K20" s="14"/>
      <c r="L20" s="14">
        <v>12000</v>
      </c>
      <c r="M20" s="14">
        <f t="shared" si="3"/>
        <v>0</v>
      </c>
      <c r="N20" s="14">
        <v>0</v>
      </c>
      <c r="O20" s="14">
        <f t="shared" si="7"/>
        <v>0</v>
      </c>
      <c r="P20" s="14"/>
      <c r="Q20" s="14">
        <f t="shared" si="6"/>
        <v>0</v>
      </c>
      <c r="R20" s="13"/>
      <c r="S20" s="14"/>
      <c r="T20" s="13"/>
      <c r="U20" s="13"/>
      <c r="V20" s="13"/>
      <c r="W20" s="14"/>
      <c r="X20" s="14"/>
      <c r="Y20" s="14"/>
      <c r="Z20" s="14"/>
      <c r="AA20" s="14"/>
      <c r="AB20" s="14">
        <f t="shared" si="4"/>
        <v>0</v>
      </c>
      <c r="AC20" s="14">
        <v>1</v>
      </c>
      <c r="AD20" s="14">
        <f t="shared" si="5"/>
        <v>12000</v>
      </c>
      <c r="AE20" s="112"/>
      <c r="AF20" s="53">
        <f t="shared" si="8"/>
        <v>12000</v>
      </c>
      <c r="AG20" s="1">
        <f t="shared" si="1"/>
        <v>0</v>
      </c>
      <c r="AH20" s="1">
        <f t="shared" si="2"/>
        <v>0</v>
      </c>
    </row>
    <row r="21" spans="1:34" s="100" customFormat="1" x14ac:dyDescent="0.3">
      <c r="A21" s="94" t="s">
        <v>150</v>
      </c>
      <c r="B21" s="95"/>
      <c r="C21" s="95"/>
      <c r="D21" s="95"/>
      <c r="E21" s="10"/>
      <c r="F21" s="10"/>
      <c r="G21" s="11"/>
      <c r="H21" s="96"/>
      <c r="I21" s="97"/>
      <c r="J21" s="98"/>
      <c r="K21" s="14">
        <f>310.67+24.93</f>
        <v>335.6</v>
      </c>
      <c r="L21" s="98">
        <f>(12500/12)*9</f>
        <v>9375</v>
      </c>
      <c r="M21" s="98"/>
      <c r="N21" s="98">
        <v>1</v>
      </c>
      <c r="O21" s="98"/>
      <c r="P21" s="14">
        <v>335.6</v>
      </c>
      <c r="Q21" s="98">
        <f>N21*L21</f>
        <v>9375</v>
      </c>
      <c r="R21" s="13"/>
      <c r="S21" s="14"/>
      <c r="T21" s="13"/>
      <c r="U21" s="13"/>
      <c r="V21" s="13"/>
      <c r="W21" s="14"/>
      <c r="X21" s="14"/>
      <c r="Y21" s="14"/>
      <c r="Z21" s="14"/>
      <c r="AA21" s="14"/>
      <c r="AB21" s="98"/>
      <c r="AC21" s="98">
        <v>0</v>
      </c>
      <c r="AD21" s="98"/>
      <c r="AE21" s="113"/>
      <c r="AF21" s="99">
        <f>L21*AC21</f>
        <v>0</v>
      </c>
      <c r="AG21" s="1">
        <f t="shared" si="1"/>
        <v>335.6</v>
      </c>
      <c r="AH21" s="1">
        <f t="shared" si="2"/>
        <v>0</v>
      </c>
    </row>
    <row r="22" spans="1:34" x14ac:dyDescent="0.3">
      <c r="A22" s="77" t="s">
        <v>2</v>
      </c>
      <c r="B22" s="78"/>
      <c r="C22" s="83"/>
      <c r="D22" s="83"/>
      <c r="E22" s="76">
        <f>E23</f>
        <v>93552.09</v>
      </c>
      <c r="F22" s="76"/>
      <c r="G22" s="79"/>
      <c r="H22" s="79">
        <f t="shared" ref="H22:AF22" si="9">+H23</f>
        <v>47471.25</v>
      </c>
      <c r="I22" s="76">
        <f t="shared" si="9"/>
        <v>93552.09</v>
      </c>
      <c r="J22" s="76">
        <f>+J23</f>
        <v>68000</v>
      </c>
      <c r="K22" s="76">
        <f>SUBTOTAL(9,K23)</f>
        <v>71386.87000000001</v>
      </c>
      <c r="L22" s="76">
        <f t="shared" ref="L22:AE22" si="10">SUBTOTAL(9,L23)</f>
        <v>111750</v>
      </c>
      <c r="M22" s="76">
        <f t="shared" si="10"/>
        <v>51155.65</v>
      </c>
      <c r="N22" s="76">
        <f t="shared" si="10"/>
        <v>0</v>
      </c>
      <c r="O22" s="76">
        <f t="shared" si="10"/>
        <v>40000</v>
      </c>
      <c r="P22" s="76">
        <f t="shared" si="10"/>
        <v>33954.06</v>
      </c>
      <c r="Q22" s="76">
        <f t="shared" si="10"/>
        <v>76250</v>
      </c>
      <c r="R22" s="76">
        <f t="shared" si="10"/>
        <v>0</v>
      </c>
      <c r="S22" s="76">
        <f t="shared" si="10"/>
        <v>0</v>
      </c>
      <c r="T22" s="76">
        <f t="shared" si="10"/>
        <v>0</v>
      </c>
      <c r="U22" s="76">
        <f t="shared" si="10"/>
        <v>0</v>
      </c>
      <c r="V22" s="76">
        <f t="shared" si="10"/>
        <v>0</v>
      </c>
      <c r="W22" s="76">
        <f t="shared" si="10"/>
        <v>0</v>
      </c>
      <c r="X22" s="76">
        <f t="shared" si="10"/>
        <v>0</v>
      </c>
      <c r="Y22" s="76">
        <f t="shared" si="10"/>
        <v>0</v>
      </c>
      <c r="Z22" s="76">
        <f t="shared" si="10"/>
        <v>0</v>
      </c>
      <c r="AA22" s="76">
        <f t="shared" si="10"/>
        <v>0</v>
      </c>
      <c r="AB22" s="76">
        <f t="shared" si="10"/>
        <v>42396.439999999995</v>
      </c>
      <c r="AC22" s="76">
        <f t="shared" si="10"/>
        <v>0</v>
      </c>
      <c r="AD22" s="76">
        <f t="shared" si="10"/>
        <v>28000</v>
      </c>
      <c r="AE22" s="76">
        <f t="shared" si="10"/>
        <v>37432.810000000012</v>
      </c>
      <c r="AF22" s="79">
        <f t="shared" si="9"/>
        <v>35500</v>
      </c>
      <c r="AG22" s="1">
        <f t="shared" si="1"/>
        <v>71386.87000000001</v>
      </c>
      <c r="AH22" s="1">
        <f t="shared" si="2"/>
        <v>0</v>
      </c>
    </row>
    <row r="23" spans="1:34" x14ac:dyDescent="0.3">
      <c r="A23" s="21" t="s">
        <v>2</v>
      </c>
      <c r="B23" s="10"/>
      <c r="C23" s="10"/>
      <c r="D23" s="10"/>
      <c r="E23" s="11">
        <v>93552.09</v>
      </c>
      <c r="F23" s="10"/>
      <c r="G23" s="11"/>
      <c r="H23" s="12">
        <v>47471.25</v>
      </c>
      <c r="I23" s="11">
        <v>93552.09</v>
      </c>
      <c r="J23" s="13">
        <v>68000</v>
      </c>
      <c r="K23" s="13">
        <f>+P23+AE23</f>
        <v>71386.87000000001</v>
      </c>
      <c r="L23" s="101">
        <v>111750</v>
      </c>
      <c r="M23" s="14">
        <v>51155.65</v>
      </c>
      <c r="N23" s="14"/>
      <c r="O23" s="14">
        <v>40000</v>
      </c>
      <c r="P23" s="14">
        <f>+Plača!K8</f>
        <v>33954.06</v>
      </c>
      <c r="Q23" s="98">
        <v>76250</v>
      </c>
      <c r="R23" s="14"/>
      <c r="S23" s="14"/>
      <c r="T23" s="14"/>
      <c r="U23" s="13"/>
      <c r="V23" s="13"/>
      <c r="W23" s="14"/>
      <c r="X23" s="14"/>
      <c r="Y23" s="14"/>
      <c r="Z23" s="14"/>
      <c r="AA23" s="14"/>
      <c r="AB23" s="14">
        <f>I23-M23</f>
        <v>42396.439999999995</v>
      </c>
      <c r="AC23" s="14"/>
      <c r="AD23" s="92">
        <f>J23-O23</f>
        <v>28000</v>
      </c>
      <c r="AE23" s="114">
        <f>+Plača!L8</f>
        <v>37432.810000000012</v>
      </c>
      <c r="AF23" s="53">
        <f>L23-Q23</f>
        <v>35500</v>
      </c>
      <c r="AG23" s="1">
        <f t="shared" si="1"/>
        <v>71386.87000000001</v>
      </c>
      <c r="AH23" s="1">
        <f t="shared" si="2"/>
        <v>0</v>
      </c>
    </row>
    <row r="24" spans="1:34" x14ac:dyDescent="0.3">
      <c r="A24" s="77" t="s">
        <v>3</v>
      </c>
      <c r="B24" s="78"/>
      <c r="C24" s="83"/>
      <c r="D24" s="83"/>
      <c r="E24" s="76">
        <f>E33+E72</f>
        <v>80990</v>
      </c>
      <c r="F24" s="76">
        <f>F33+F72</f>
        <v>106517.2</v>
      </c>
      <c r="G24" s="79">
        <f>G33+G72</f>
        <v>5070</v>
      </c>
      <c r="H24" s="79">
        <f>G24</f>
        <v>5070</v>
      </c>
      <c r="I24" s="86">
        <f>I33+I72</f>
        <v>80990</v>
      </c>
      <c r="J24" s="86">
        <f>J33+J72</f>
        <v>115487.70666666667</v>
      </c>
      <c r="K24" s="86">
        <f>+K33+K72</f>
        <v>156573.03</v>
      </c>
      <c r="L24" s="86">
        <f t="shared" ref="L24:AE24" si="11">+L33+L72</f>
        <v>104670</v>
      </c>
      <c r="M24" s="86">
        <f t="shared" si="11"/>
        <v>32565</v>
      </c>
      <c r="N24" s="86">
        <f t="shared" si="11"/>
        <v>9.5</v>
      </c>
      <c r="O24" s="86">
        <f t="shared" si="11"/>
        <v>23947.969333333334</v>
      </c>
      <c r="P24" s="86">
        <f t="shared" si="11"/>
        <v>44999.415337025079</v>
      </c>
      <c r="Q24" s="86">
        <f t="shared" si="11"/>
        <v>31805</v>
      </c>
      <c r="R24" s="86">
        <f t="shared" si="11"/>
        <v>0</v>
      </c>
      <c r="S24" s="86">
        <f t="shared" si="11"/>
        <v>0</v>
      </c>
      <c r="T24" s="86">
        <f t="shared" si="11"/>
        <v>0</v>
      </c>
      <c r="U24" s="86">
        <f t="shared" si="11"/>
        <v>0</v>
      </c>
      <c r="V24" s="86">
        <f t="shared" si="11"/>
        <v>0</v>
      </c>
      <c r="W24" s="86">
        <f t="shared" si="11"/>
        <v>0</v>
      </c>
      <c r="X24" s="86">
        <f t="shared" si="11"/>
        <v>0</v>
      </c>
      <c r="Y24" s="86">
        <f t="shared" si="11"/>
        <v>0</v>
      </c>
      <c r="Z24" s="86">
        <f t="shared" si="11"/>
        <v>0</v>
      </c>
      <c r="AA24" s="86">
        <f t="shared" si="11"/>
        <v>0</v>
      </c>
      <c r="AB24" s="86">
        <f t="shared" si="11"/>
        <v>48425</v>
      </c>
      <c r="AC24" s="86">
        <f t="shared" si="11"/>
        <v>14.5</v>
      </c>
      <c r="AD24" s="86">
        <f t="shared" si="11"/>
        <v>85335.377333333337</v>
      </c>
      <c r="AE24" s="86">
        <f t="shared" si="11"/>
        <v>111573.61466297491</v>
      </c>
      <c r="AF24" s="79">
        <f>AF33+AF72</f>
        <v>72865</v>
      </c>
      <c r="AG24" s="1">
        <f t="shared" si="1"/>
        <v>156573.03</v>
      </c>
      <c r="AH24" s="1">
        <f t="shared" si="2"/>
        <v>0</v>
      </c>
    </row>
    <row r="25" spans="1:34" x14ac:dyDescent="0.3">
      <c r="A25" s="21" t="s">
        <v>151</v>
      </c>
      <c r="B25" s="10">
        <v>31001</v>
      </c>
      <c r="C25" s="82" t="s">
        <v>86</v>
      </c>
      <c r="D25" s="82" t="s">
        <v>89</v>
      </c>
      <c r="E25" s="82">
        <v>15000</v>
      </c>
      <c r="F25" s="12">
        <f>24686.53-790</f>
        <v>23896.53</v>
      </c>
      <c r="G25" s="12">
        <f t="shared" ref="G25:G72" si="12">SUBTOTAL(9,B25:D25)</f>
        <v>31001</v>
      </c>
      <c r="H25" s="12">
        <f>24686.53-4000</f>
        <v>20686.53</v>
      </c>
      <c r="I25" s="82">
        <v>15000</v>
      </c>
      <c r="J25" s="14">
        <v>16000</v>
      </c>
      <c r="K25" s="14">
        <v>26583.599999999999</v>
      </c>
      <c r="L25" s="14">
        <v>16500</v>
      </c>
      <c r="M25" s="14">
        <f>I25*N25</f>
        <v>0</v>
      </c>
      <c r="N25" s="14">
        <v>0</v>
      </c>
      <c r="O25" s="14">
        <f>J25*N25</f>
        <v>0</v>
      </c>
      <c r="P25" s="14"/>
      <c r="Q25" s="14">
        <f>L25*N25</f>
        <v>0</v>
      </c>
      <c r="R25" s="14"/>
      <c r="S25" s="14"/>
      <c r="T25" s="14"/>
      <c r="U25" s="13"/>
      <c r="V25" s="13"/>
      <c r="W25" s="14"/>
      <c r="X25" s="14"/>
      <c r="Y25" s="14"/>
      <c r="Z25" s="14"/>
      <c r="AA25" s="14"/>
      <c r="AB25" s="14">
        <f>I25*AC25</f>
        <v>15000</v>
      </c>
      <c r="AC25" s="14">
        <v>1</v>
      </c>
      <c r="AD25" s="14">
        <f>J25*AC25</f>
        <v>16000</v>
      </c>
      <c r="AE25" s="112">
        <f>+K25-P25</f>
        <v>26583.599999999999</v>
      </c>
      <c r="AF25" s="53">
        <f>L25*AC25</f>
        <v>16500</v>
      </c>
      <c r="AG25" s="1">
        <f t="shared" si="1"/>
        <v>26583.599999999999</v>
      </c>
      <c r="AH25" s="1">
        <f t="shared" si="2"/>
        <v>0</v>
      </c>
    </row>
    <row r="26" spans="1:34" x14ac:dyDescent="0.3">
      <c r="A26" s="21" t="s">
        <v>25</v>
      </c>
      <c r="B26" s="10">
        <v>31002</v>
      </c>
      <c r="C26" s="82" t="s">
        <v>86</v>
      </c>
      <c r="D26" s="82" t="s">
        <v>88</v>
      </c>
      <c r="E26" s="82">
        <v>10000</v>
      </c>
      <c r="F26" s="12"/>
      <c r="G26" s="12">
        <f t="shared" si="12"/>
        <v>31002</v>
      </c>
      <c r="H26" s="12"/>
      <c r="I26" s="82">
        <v>10000</v>
      </c>
      <c r="J26" s="14">
        <v>10000</v>
      </c>
      <c r="K26" s="14"/>
      <c r="L26" s="14">
        <v>1000</v>
      </c>
      <c r="M26" s="14">
        <f>I26*N26</f>
        <v>0</v>
      </c>
      <c r="N26" s="14">
        <v>0</v>
      </c>
      <c r="O26" s="14">
        <f t="shared" ref="O26:O32" si="13">J26*N26</f>
        <v>0</v>
      </c>
      <c r="P26" s="14"/>
      <c r="Q26" s="14">
        <f t="shared" ref="Q26:Q32" si="14">L26*N26</f>
        <v>0</v>
      </c>
      <c r="R26" s="14"/>
      <c r="S26" s="14"/>
      <c r="T26" s="14"/>
      <c r="U26" s="13"/>
      <c r="V26" s="13"/>
      <c r="W26" s="14"/>
      <c r="X26" s="14"/>
      <c r="Y26" s="14"/>
      <c r="Z26" s="14"/>
      <c r="AA26" s="14"/>
      <c r="AB26" s="14">
        <f>I26*AC26</f>
        <v>10000</v>
      </c>
      <c r="AC26" s="14">
        <v>1</v>
      </c>
      <c r="AD26" s="14">
        <f t="shared" ref="AD26:AD32" si="15">J26*AC26</f>
        <v>10000</v>
      </c>
      <c r="AE26" s="112">
        <f t="shared" ref="AE26:AE32" si="16">+K26-P26</f>
        <v>0</v>
      </c>
      <c r="AF26" s="53">
        <f t="shared" ref="AF26:AF32" si="17">L26*AC26</f>
        <v>1000</v>
      </c>
      <c r="AG26" s="1">
        <f t="shared" si="1"/>
        <v>0</v>
      </c>
      <c r="AH26" s="1">
        <f t="shared" si="2"/>
        <v>0</v>
      </c>
    </row>
    <row r="27" spans="1:34" x14ac:dyDescent="0.3">
      <c r="A27" s="21" t="s">
        <v>26</v>
      </c>
      <c r="B27" s="10">
        <v>4602</v>
      </c>
      <c r="C27" s="82" t="s">
        <v>75</v>
      </c>
      <c r="D27" s="82" t="s">
        <v>79</v>
      </c>
      <c r="E27" s="82">
        <v>6600</v>
      </c>
      <c r="F27" s="12">
        <v>2512.9</v>
      </c>
      <c r="G27" s="12">
        <f t="shared" si="12"/>
        <v>4602</v>
      </c>
      <c r="H27" s="12">
        <v>2512.9</v>
      </c>
      <c r="I27" s="82">
        <v>6600</v>
      </c>
      <c r="J27" s="14">
        <f>(H27/9)*12</f>
        <v>3350.5333333333333</v>
      </c>
      <c r="K27" s="14">
        <v>3679.71</v>
      </c>
      <c r="L27" s="14">
        <v>3500</v>
      </c>
      <c r="M27" s="14">
        <f>I27*N27</f>
        <v>3300</v>
      </c>
      <c r="N27" s="14">
        <v>0.5</v>
      </c>
      <c r="O27" s="14">
        <f t="shared" si="13"/>
        <v>1675.2666666666667</v>
      </c>
      <c r="P27" s="14">
        <f>+K27*$AI$6</f>
        <v>1273.832792480162</v>
      </c>
      <c r="Q27" s="14">
        <f t="shared" si="14"/>
        <v>1750</v>
      </c>
      <c r="R27" s="14"/>
      <c r="S27" s="14"/>
      <c r="T27" s="14"/>
      <c r="U27" s="13"/>
      <c r="V27" s="13"/>
      <c r="W27" s="14"/>
      <c r="X27" s="14"/>
      <c r="Y27" s="14"/>
      <c r="Z27" s="14"/>
      <c r="AA27" s="14"/>
      <c r="AB27" s="14">
        <f>I27*AC27</f>
        <v>3300</v>
      </c>
      <c r="AC27" s="14">
        <v>0.5</v>
      </c>
      <c r="AD27" s="14">
        <f t="shared" si="15"/>
        <v>1675.2666666666667</v>
      </c>
      <c r="AE27" s="112">
        <f t="shared" si="16"/>
        <v>2405.8772075198381</v>
      </c>
      <c r="AF27" s="53">
        <f t="shared" si="17"/>
        <v>1750</v>
      </c>
      <c r="AG27" s="1">
        <f t="shared" si="1"/>
        <v>3679.71</v>
      </c>
      <c r="AH27" s="1">
        <f t="shared" si="2"/>
        <v>0</v>
      </c>
    </row>
    <row r="28" spans="1:34" x14ac:dyDescent="0.3">
      <c r="A28" s="21" t="s">
        <v>27</v>
      </c>
      <c r="B28" s="10">
        <v>4603</v>
      </c>
      <c r="C28" s="10"/>
      <c r="D28" s="10"/>
      <c r="E28" s="12"/>
      <c r="F28" s="12">
        <v>318.82</v>
      </c>
      <c r="G28" s="12">
        <f t="shared" si="12"/>
        <v>4603</v>
      </c>
      <c r="H28" s="12">
        <v>318.82</v>
      </c>
      <c r="I28" s="12"/>
      <c r="J28" s="14"/>
      <c r="K28" s="14">
        <v>318.82</v>
      </c>
      <c r="L28" s="14"/>
      <c r="M28" s="14"/>
      <c r="N28" s="14"/>
      <c r="O28" s="14"/>
      <c r="P28" s="14">
        <f t="shared" ref="P28:P32" si="18">+K28*$AI$6</f>
        <v>110.36830915983195</v>
      </c>
      <c r="Q28" s="14"/>
      <c r="R28" s="14"/>
      <c r="S28" s="14"/>
      <c r="T28" s="14"/>
      <c r="U28" s="13"/>
      <c r="V28" s="13"/>
      <c r="W28" s="14"/>
      <c r="X28" s="14"/>
      <c r="Y28" s="14"/>
      <c r="Z28" s="14"/>
      <c r="AA28" s="14"/>
      <c r="AB28" s="14"/>
      <c r="AC28" s="14"/>
      <c r="AD28" s="14"/>
      <c r="AE28" s="112">
        <f t="shared" si="16"/>
        <v>208.45169084016806</v>
      </c>
      <c r="AF28" s="53"/>
      <c r="AG28" s="1">
        <f t="shared" si="1"/>
        <v>318.82</v>
      </c>
      <c r="AH28" s="1">
        <f t="shared" si="2"/>
        <v>0</v>
      </c>
    </row>
    <row r="29" spans="1:34" x14ac:dyDescent="0.3">
      <c r="A29" s="21" t="s">
        <v>28</v>
      </c>
      <c r="B29" s="10">
        <v>4604</v>
      </c>
      <c r="C29" s="10"/>
      <c r="D29" s="10"/>
      <c r="E29" s="12"/>
      <c r="F29" s="12"/>
      <c r="G29" s="12">
        <f t="shared" si="12"/>
        <v>4604</v>
      </c>
      <c r="H29" s="12"/>
      <c r="I29" s="12"/>
      <c r="J29" s="14"/>
      <c r="K29" s="14"/>
      <c r="L29" s="14"/>
      <c r="M29" s="14"/>
      <c r="N29" s="14"/>
      <c r="O29" s="14"/>
      <c r="P29" s="14">
        <f t="shared" si="18"/>
        <v>0</v>
      </c>
      <c r="Q29" s="14"/>
      <c r="R29" s="14"/>
      <c r="S29" s="14"/>
      <c r="T29" s="14"/>
      <c r="U29" s="13"/>
      <c r="V29" s="13"/>
      <c r="W29" s="14"/>
      <c r="X29" s="14"/>
      <c r="Y29" s="14"/>
      <c r="Z29" s="14"/>
      <c r="AA29" s="14"/>
      <c r="AB29" s="14"/>
      <c r="AC29" s="14"/>
      <c r="AD29" s="14"/>
      <c r="AE29" s="112">
        <f t="shared" si="16"/>
        <v>0</v>
      </c>
      <c r="AF29" s="53"/>
      <c r="AG29" s="1">
        <f t="shared" si="1"/>
        <v>0</v>
      </c>
      <c r="AH29" s="1">
        <f t="shared" si="2"/>
        <v>0</v>
      </c>
    </row>
    <row r="30" spans="1:34" x14ac:dyDescent="0.3">
      <c r="A30" s="21" t="s">
        <v>29</v>
      </c>
      <c r="B30" s="10">
        <v>4606</v>
      </c>
      <c r="C30" s="82" t="s">
        <v>75</v>
      </c>
      <c r="D30" s="82" t="s">
        <v>84</v>
      </c>
      <c r="E30" s="82">
        <v>840</v>
      </c>
      <c r="F30" s="12">
        <v>750.46</v>
      </c>
      <c r="G30" s="12">
        <f t="shared" si="12"/>
        <v>4606</v>
      </c>
      <c r="H30" s="12">
        <v>750.46</v>
      </c>
      <c r="I30" s="82">
        <v>840</v>
      </c>
      <c r="J30" s="14">
        <v>840</v>
      </c>
      <c r="K30" s="14">
        <v>917.78</v>
      </c>
      <c r="L30" s="14">
        <v>840</v>
      </c>
      <c r="M30" s="14">
        <f>I30*N30</f>
        <v>420</v>
      </c>
      <c r="N30" s="14">
        <v>0.5</v>
      </c>
      <c r="O30" s="14">
        <f t="shared" si="13"/>
        <v>420</v>
      </c>
      <c r="P30" s="14">
        <f t="shared" si="18"/>
        <v>317.71478194815433</v>
      </c>
      <c r="Q30" s="14">
        <f t="shared" si="14"/>
        <v>420</v>
      </c>
      <c r="R30" s="14"/>
      <c r="S30" s="14"/>
      <c r="T30" s="14"/>
      <c r="U30" s="13"/>
      <c r="V30" s="13"/>
      <c r="W30" s="14"/>
      <c r="X30" s="14"/>
      <c r="Y30" s="14"/>
      <c r="Z30" s="14"/>
      <c r="AA30" s="14"/>
      <c r="AB30" s="14">
        <f>I30*AC30</f>
        <v>420</v>
      </c>
      <c r="AC30" s="14">
        <v>0.5</v>
      </c>
      <c r="AD30" s="14">
        <f t="shared" si="15"/>
        <v>420</v>
      </c>
      <c r="AE30" s="112">
        <f t="shared" si="16"/>
        <v>600.0652180518457</v>
      </c>
      <c r="AF30" s="53">
        <f t="shared" si="17"/>
        <v>420</v>
      </c>
      <c r="AG30" s="1">
        <f t="shared" si="1"/>
        <v>917.78</v>
      </c>
      <c r="AH30" s="1">
        <f t="shared" si="2"/>
        <v>0</v>
      </c>
    </row>
    <row r="31" spans="1:34" x14ac:dyDescent="0.3">
      <c r="A31" s="21" t="s">
        <v>30</v>
      </c>
      <c r="B31" s="10">
        <v>46090</v>
      </c>
      <c r="C31" s="82" t="s">
        <v>86</v>
      </c>
      <c r="D31" s="82" t="s">
        <v>91</v>
      </c>
      <c r="E31" s="82">
        <f>500+250</f>
        <v>750</v>
      </c>
      <c r="F31" s="12">
        <v>572.1</v>
      </c>
      <c r="G31" s="69">
        <f t="shared" si="12"/>
        <v>46090</v>
      </c>
      <c r="H31" s="72">
        <v>572.1</v>
      </c>
      <c r="I31" s="82">
        <f>500+250</f>
        <v>750</v>
      </c>
      <c r="J31" s="14">
        <v>750</v>
      </c>
      <c r="K31" s="14">
        <v>785.26</v>
      </c>
      <c r="L31" s="14">
        <v>750</v>
      </c>
      <c r="M31" s="14">
        <f>I31*N31</f>
        <v>375</v>
      </c>
      <c r="N31" s="14">
        <v>0.5</v>
      </c>
      <c r="O31" s="14">
        <f t="shared" si="13"/>
        <v>375</v>
      </c>
      <c r="P31" s="14">
        <f t="shared" si="18"/>
        <v>271.83934022598845</v>
      </c>
      <c r="Q31" s="14">
        <f t="shared" si="14"/>
        <v>375</v>
      </c>
      <c r="R31" s="14"/>
      <c r="S31" s="14"/>
      <c r="T31" s="14"/>
      <c r="U31" s="13"/>
      <c r="V31" s="13"/>
      <c r="W31" s="14"/>
      <c r="X31" s="14"/>
      <c r="Y31" s="14"/>
      <c r="Z31" s="14"/>
      <c r="AA31" s="14"/>
      <c r="AB31" s="14">
        <f t="shared" ref="AB31" si="19">I31*AC31</f>
        <v>375</v>
      </c>
      <c r="AC31" s="14">
        <v>0.5</v>
      </c>
      <c r="AD31" s="14">
        <f t="shared" si="15"/>
        <v>375</v>
      </c>
      <c r="AE31" s="112">
        <f t="shared" si="16"/>
        <v>513.42065977401148</v>
      </c>
      <c r="AF31" s="53">
        <f t="shared" si="17"/>
        <v>375</v>
      </c>
      <c r="AG31" s="1">
        <f t="shared" si="1"/>
        <v>785.26</v>
      </c>
      <c r="AH31" s="1">
        <f t="shared" si="2"/>
        <v>0</v>
      </c>
    </row>
    <row r="32" spans="1:34" x14ac:dyDescent="0.3">
      <c r="A32" s="21" t="s">
        <v>31</v>
      </c>
      <c r="B32" s="10">
        <v>46091</v>
      </c>
      <c r="C32" s="82" t="s">
        <v>75</v>
      </c>
      <c r="D32" s="82" t="s">
        <v>83</v>
      </c>
      <c r="E32" s="82">
        <v>600</v>
      </c>
      <c r="F32" s="12">
        <v>455.01</v>
      </c>
      <c r="G32" s="12">
        <f t="shared" si="12"/>
        <v>46091</v>
      </c>
      <c r="H32" s="12">
        <v>455.01</v>
      </c>
      <c r="I32" s="82">
        <v>600</v>
      </c>
      <c r="J32" s="14">
        <v>600</v>
      </c>
      <c r="K32" s="14">
        <v>610.41</v>
      </c>
      <c r="L32" s="14">
        <v>600</v>
      </c>
      <c r="M32" s="14">
        <f>I32*N32</f>
        <v>300</v>
      </c>
      <c r="N32" s="14">
        <v>0.5</v>
      </c>
      <c r="O32" s="14">
        <f t="shared" si="13"/>
        <v>300</v>
      </c>
      <c r="P32" s="14">
        <f t="shared" si="18"/>
        <v>211.31020511339634</v>
      </c>
      <c r="Q32" s="14">
        <f t="shared" si="14"/>
        <v>300</v>
      </c>
      <c r="R32" s="14"/>
      <c r="S32" s="14"/>
      <c r="T32" s="14"/>
      <c r="U32" s="13"/>
      <c r="V32" s="13"/>
      <c r="W32" s="14"/>
      <c r="X32" s="14"/>
      <c r="Y32" s="14"/>
      <c r="Z32" s="14"/>
      <c r="AA32" s="14"/>
      <c r="AB32" s="14">
        <f>I32*AC32</f>
        <v>300</v>
      </c>
      <c r="AC32" s="14">
        <v>0.5</v>
      </c>
      <c r="AD32" s="14">
        <f t="shared" si="15"/>
        <v>300</v>
      </c>
      <c r="AE32" s="112">
        <f t="shared" si="16"/>
        <v>399.0997948866036</v>
      </c>
      <c r="AF32" s="53">
        <f t="shared" si="17"/>
        <v>300</v>
      </c>
      <c r="AG32" s="1">
        <f t="shared" si="1"/>
        <v>610.41</v>
      </c>
      <c r="AH32" s="1">
        <f t="shared" si="2"/>
        <v>0</v>
      </c>
    </row>
    <row r="33" spans="1:34" x14ac:dyDescent="0.3">
      <c r="A33" s="73" t="s">
        <v>68</v>
      </c>
      <c r="B33" s="80">
        <v>4609</v>
      </c>
      <c r="C33" s="84"/>
      <c r="D33" s="84"/>
      <c r="E33" s="76">
        <f>SUM(E25:E32)</f>
        <v>33790</v>
      </c>
      <c r="F33" s="76">
        <f>SUM(F25:F32)</f>
        <v>28505.819999999996</v>
      </c>
      <c r="G33" s="76">
        <f t="shared" si="12"/>
        <v>4609</v>
      </c>
      <c r="H33" s="75"/>
      <c r="I33" s="86">
        <f>SUM(I25:I32)</f>
        <v>33790</v>
      </c>
      <c r="J33" s="87">
        <f>SUM(J25:J32)</f>
        <v>31540.533333333333</v>
      </c>
      <c r="K33" s="87">
        <f>SUBTOTAL(9,K25:K32)</f>
        <v>32895.579999999994</v>
      </c>
      <c r="L33" s="87">
        <f t="shared" ref="L33:AE33" si="20">SUBTOTAL(9,L25:L32)</f>
        <v>23190</v>
      </c>
      <c r="M33" s="87">
        <f t="shared" si="20"/>
        <v>4395</v>
      </c>
      <c r="N33" s="87">
        <f t="shared" si="20"/>
        <v>2</v>
      </c>
      <c r="O33" s="87">
        <f t="shared" si="20"/>
        <v>2770.2666666666664</v>
      </c>
      <c r="P33" s="87">
        <f t="shared" si="20"/>
        <v>2185.065428927533</v>
      </c>
      <c r="Q33" s="87">
        <f t="shared" si="20"/>
        <v>2845</v>
      </c>
      <c r="R33" s="87">
        <f t="shared" si="20"/>
        <v>0</v>
      </c>
      <c r="S33" s="87">
        <f t="shared" si="20"/>
        <v>0</v>
      </c>
      <c r="T33" s="87">
        <f t="shared" si="20"/>
        <v>0</v>
      </c>
      <c r="U33" s="87">
        <f t="shared" si="20"/>
        <v>0</v>
      </c>
      <c r="V33" s="87">
        <f t="shared" si="20"/>
        <v>0</v>
      </c>
      <c r="W33" s="87">
        <f t="shared" si="20"/>
        <v>0</v>
      </c>
      <c r="X33" s="87">
        <f t="shared" si="20"/>
        <v>0</v>
      </c>
      <c r="Y33" s="87">
        <f t="shared" si="20"/>
        <v>0</v>
      </c>
      <c r="Z33" s="87">
        <f t="shared" si="20"/>
        <v>0</v>
      </c>
      <c r="AA33" s="87">
        <f t="shared" si="20"/>
        <v>0</v>
      </c>
      <c r="AB33" s="87">
        <f t="shared" si="20"/>
        <v>29395</v>
      </c>
      <c r="AC33" s="87">
        <f t="shared" si="20"/>
        <v>4</v>
      </c>
      <c r="AD33" s="87">
        <f t="shared" si="20"/>
        <v>28770.266666666666</v>
      </c>
      <c r="AE33" s="87">
        <f t="shared" si="20"/>
        <v>30710.514571072465</v>
      </c>
      <c r="AF33" s="79">
        <f>SUM(AF25:AF32)</f>
        <v>20345</v>
      </c>
      <c r="AG33" s="1">
        <f t="shared" si="1"/>
        <v>32895.579999999994</v>
      </c>
      <c r="AH33" s="1">
        <f t="shared" si="2"/>
        <v>0</v>
      </c>
    </row>
    <row r="34" spans="1:34" x14ac:dyDescent="0.3">
      <c r="A34" s="21" t="s">
        <v>69</v>
      </c>
      <c r="B34" s="10">
        <v>46112</v>
      </c>
      <c r="C34" s="10"/>
      <c r="D34" s="10"/>
      <c r="E34" s="17"/>
      <c r="F34" s="12">
        <v>117.6</v>
      </c>
      <c r="G34" s="12">
        <f t="shared" si="12"/>
        <v>46112</v>
      </c>
      <c r="H34" s="12">
        <v>117.6</v>
      </c>
      <c r="I34" s="17"/>
      <c r="J34" s="14"/>
      <c r="K34" s="14">
        <v>9234.5499999999993</v>
      </c>
      <c r="L34" s="14"/>
      <c r="M34" s="14"/>
      <c r="N34" s="14"/>
      <c r="O34" s="14"/>
      <c r="P34" s="14">
        <f>+K34*$AI$6</f>
        <v>3196.7933923590931</v>
      </c>
      <c r="Q34" s="14"/>
      <c r="R34" s="14"/>
      <c r="S34" s="14"/>
      <c r="T34" s="14"/>
      <c r="U34" s="13"/>
      <c r="V34" s="13"/>
      <c r="W34" s="14"/>
      <c r="X34" s="14"/>
      <c r="Y34" s="14"/>
      <c r="Z34" s="14"/>
      <c r="AA34" s="14"/>
      <c r="AB34" s="14"/>
      <c r="AC34" s="14"/>
      <c r="AD34" s="14"/>
      <c r="AE34" s="112">
        <f>+K34-P34</f>
        <v>6037.7566076409057</v>
      </c>
      <c r="AF34" s="53"/>
      <c r="AG34" s="1">
        <f t="shared" si="1"/>
        <v>9234.5499999999993</v>
      </c>
      <c r="AH34" s="1">
        <f t="shared" si="2"/>
        <v>0</v>
      </c>
    </row>
    <row r="35" spans="1:34" x14ac:dyDescent="0.3">
      <c r="A35" s="21" t="s">
        <v>32</v>
      </c>
      <c r="B35" s="10">
        <v>46113</v>
      </c>
      <c r="C35" s="82" t="s">
        <v>75</v>
      </c>
      <c r="D35" s="82" t="s">
        <v>78</v>
      </c>
      <c r="E35" s="82">
        <v>960</v>
      </c>
      <c r="F35" s="12">
        <v>215.7</v>
      </c>
      <c r="G35" s="12">
        <f t="shared" si="12"/>
        <v>46113</v>
      </c>
      <c r="H35" s="12">
        <v>215.7</v>
      </c>
      <c r="I35" s="82">
        <v>960</v>
      </c>
      <c r="J35" s="14">
        <v>960</v>
      </c>
      <c r="K35" s="14">
        <f>431.7+702.64+354</f>
        <v>1488.34</v>
      </c>
      <c r="L35" s="14">
        <v>960</v>
      </c>
      <c r="M35" s="14">
        <f>I35*N35</f>
        <v>0</v>
      </c>
      <c r="N35" s="14">
        <v>0</v>
      </c>
      <c r="O35" s="14">
        <f>J35*N35</f>
        <v>0</v>
      </c>
      <c r="P35" s="14">
        <f t="shared" ref="P35:P71" si="21">+K35*$AI$6</f>
        <v>515.22981386031074</v>
      </c>
      <c r="Q35" s="14">
        <f>L35*N35</f>
        <v>0</v>
      </c>
      <c r="R35" s="14"/>
      <c r="S35" s="14"/>
      <c r="T35" s="14"/>
      <c r="U35" s="13"/>
      <c r="V35" s="13"/>
      <c r="W35" s="55"/>
      <c r="X35" s="14"/>
      <c r="Y35" s="14"/>
      <c r="Z35" s="14"/>
      <c r="AA35" s="14"/>
      <c r="AB35" s="14">
        <f>I35*AC35</f>
        <v>960</v>
      </c>
      <c r="AC35" s="14">
        <v>1</v>
      </c>
      <c r="AD35" s="14">
        <f>J35*AC35</f>
        <v>960</v>
      </c>
      <c r="AE35" s="112">
        <f t="shared" ref="AE35:AE71" si="22">+K35-P35</f>
        <v>973.11018613968918</v>
      </c>
      <c r="AF35" s="53">
        <f>L35*AC35</f>
        <v>960</v>
      </c>
      <c r="AG35" s="1">
        <f t="shared" si="1"/>
        <v>1488.34</v>
      </c>
      <c r="AH35" s="1">
        <f t="shared" si="2"/>
        <v>0</v>
      </c>
    </row>
    <row r="36" spans="1:34" x14ac:dyDescent="0.3">
      <c r="A36" s="21" t="s">
        <v>33</v>
      </c>
      <c r="B36" s="10">
        <v>46114</v>
      </c>
      <c r="C36" s="10"/>
      <c r="D36" s="10"/>
      <c r="E36" s="16"/>
      <c r="F36" s="12">
        <v>72</v>
      </c>
      <c r="G36" s="12">
        <f t="shared" si="12"/>
        <v>46114</v>
      </c>
      <c r="H36" s="12">
        <v>72</v>
      </c>
      <c r="I36" s="16"/>
      <c r="J36" s="14"/>
      <c r="K36" s="14"/>
      <c r="L36" s="14"/>
      <c r="M36" s="14"/>
      <c r="N36" s="14"/>
      <c r="O36" s="14"/>
      <c r="P36" s="14">
        <f t="shared" si="21"/>
        <v>0</v>
      </c>
      <c r="Q36" s="14"/>
      <c r="R36" s="14"/>
      <c r="S36" s="14"/>
      <c r="T36" s="14"/>
      <c r="U36" s="13"/>
      <c r="V36" s="13"/>
      <c r="W36" s="14"/>
      <c r="X36" s="14"/>
      <c r="Y36" s="14"/>
      <c r="Z36" s="14"/>
      <c r="AA36" s="14"/>
      <c r="AB36" s="14"/>
      <c r="AC36" s="14"/>
      <c r="AD36" s="14"/>
      <c r="AE36" s="112">
        <f t="shared" si="22"/>
        <v>0</v>
      </c>
      <c r="AF36" s="53"/>
      <c r="AG36" s="1">
        <f t="shared" si="1"/>
        <v>0</v>
      </c>
      <c r="AH36" s="1">
        <f t="shared" si="2"/>
        <v>0</v>
      </c>
    </row>
    <row r="37" spans="1:34" x14ac:dyDescent="0.3">
      <c r="A37" s="21" t="s">
        <v>34</v>
      </c>
      <c r="B37" s="10">
        <v>46115</v>
      </c>
      <c r="C37" s="10"/>
      <c r="D37" s="10"/>
      <c r="E37" s="16"/>
      <c r="F37" s="12">
        <v>222.95</v>
      </c>
      <c r="G37" s="12">
        <f t="shared" si="12"/>
        <v>46115</v>
      </c>
      <c r="H37" s="12">
        <v>222.95</v>
      </c>
      <c r="I37" s="16"/>
      <c r="J37" s="14"/>
      <c r="K37" s="14">
        <v>222.95</v>
      </c>
      <c r="L37" s="14"/>
      <c r="M37" s="14"/>
      <c r="N37" s="14"/>
      <c r="O37" s="14"/>
      <c r="P37" s="14">
        <f t="shared" si="21"/>
        <v>77.180272652859088</v>
      </c>
      <c r="Q37" s="14"/>
      <c r="R37" s="14"/>
      <c r="S37" s="14"/>
      <c r="T37" s="14"/>
      <c r="U37" s="13"/>
      <c r="V37" s="13"/>
      <c r="W37" s="14"/>
      <c r="X37" s="14"/>
      <c r="Y37" s="14"/>
      <c r="Z37" s="14"/>
      <c r="AA37" s="14"/>
      <c r="AB37" s="14"/>
      <c r="AC37" s="14"/>
      <c r="AD37" s="14"/>
      <c r="AE37" s="112">
        <f t="shared" si="22"/>
        <v>145.7697273471409</v>
      </c>
      <c r="AF37" s="53"/>
      <c r="AG37" s="1">
        <f t="shared" si="1"/>
        <v>222.95</v>
      </c>
      <c r="AH37" s="1">
        <f t="shared" si="2"/>
        <v>0</v>
      </c>
    </row>
    <row r="38" spans="1:34" x14ac:dyDescent="0.3">
      <c r="A38" s="21" t="s">
        <v>51</v>
      </c>
      <c r="B38" s="10">
        <v>46116</v>
      </c>
      <c r="C38" s="82" t="s">
        <v>86</v>
      </c>
      <c r="D38" s="82" t="s">
        <v>93</v>
      </c>
      <c r="E38" s="82">
        <v>1000</v>
      </c>
      <c r="F38" s="12">
        <v>597.94000000000005</v>
      </c>
      <c r="G38" s="12">
        <f t="shared" si="12"/>
        <v>46116</v>
      </c>
      <c r="H38" s="12">
        <v>597.94000000000005</v>
      </c>
      <c r="I38" s="82">
        <v>1000</v>
      </c>
      <c r="J38" s="14">
        <v>1000</v>
      </c>
      <c r="K38" s="14">
        <v>1559.57</v>
      </c>
      <c r="L38" s="98">
        <v>3000</v>
      </c>
      <c r="M38" s="14">
        <f>I38*N38</f>
        <v>0</v>
      </c>
      <c r="N38" s="14">
        <v>0</v>
      </c>
      <c r="O38" s="14">
        <f>J38*N38</f>
        <v>0</v>
      </c>
      <c r="P38" s="14">
        <f t="shared" si="21"/>
        <v>539.88803687472273</v>
      </c>
      <c r="Q38" s="14">
        <f t="shared" ref="Q38:Q67" si="23">L38*N38</f>
        <v>0</v>
      </c>
      <c r="R38" s="14"/>
      <c r="S38" s="14"/>
      <c r="T38" s="14"/>
      <c r="U38" s="13"/>
      <c r="V38" s="13"/>
      <c r="W38" s="14"/>
      <c r="X38" s="14"/>
      <c r="Y38" s="14"/>
      <c r="Z38" s="14"/>
      <c r="AA38" s="14"/>
      <c r="AB38" s="14">
        <f>I38*AC38</f>
        <v>1000</v>
      </c>
      <c r="AC38" s="14">
        <v>1</v>
      </c>
      <c r="AD38" s="14">
        <f>J38*AC38</f>
        <v>1000</v>
      </c>
      <c r="AE38" s="112">
        <f t="shared" si="22"/>
        <v>1019.6819631252772</v>
      </c>
      <c r="AF38" s="53">
        <f t="shared" ref="AF38:AF67" si="24">L38*AC38</f>
        <v>3000</v>
      </c>
      <c r="AG38" s="1">
        <f t="shared" si="1"/>
        <v>1559.57</v>
      </c>
      <c r="AH38" s="1">
        <f t="shared" si="2"/>
        <v>0</v>
      </c>
    </row>
    <row r="39" spans="1:34" x14ac:dyDescent="0.3">
      <c r="A39" s="26" t="s">
        <v>51</v>
      </c>
      <c r="B39" s="91">
        <v>4611</v>
      </c>
      <c r="C39" s="10"/>
      <c r="D39" s="10"/>
      <c r="E39" s="16"/>
      <c r="F39" s="69"/>
      <c r="G39" s="71">
        <f t="shared" si="12"/>
        <v>4611</v>
      </c>
      <c r="H39" s="69"/>
      <c r="I39" s="16"/>
      <c r="J39" s="14"/>
      <c r="K39" s="14">
        <v>32.549999999999997</v>
      </c>
      <c r="L39" s="14"/>
      <c r="M39" s="14"/>
      <c r="N39" s="14"/>
      <c r="O39" s="14"/>
      <c r="P39" s="14">
        <f t="shared" si="21"/>
        <v>11.268077483070478</v>
      </c>
      <c r="Q39" s="14"/>
      <c r="R39" s="14"/>
      <c r="S39" s="14"/>
      <c r="T39" s="14"/>
      <c r="U39" s="13"/>
      <c r="V39" s="13"/>
      <c r="W39" s="14"/>
      <c r="X39" s="14"/>
      <c r="Y39" s="14"/>
      <c r="Z39" s="14"/>
      <c r="AA39" s="14"/>
      <c r="AB39" s="14"/>
      <c r="AC39" s="14"/>
      <c r="AD39" s="14"/>
      <c r="AE39" s="112">
        <f t="shared" si="22"/>
        <v>21.281922516929519</v>
      </c>
      <c r="AF39" s="53"/>
      <c r="AG39" s="1">
        <f t="shared" si="1"/>
        <v>32.549999999999997</v>
      </c>
      <c r="AH39" s="1">
        <f t="shared" si="2"/>
        <v>0</v>
      </c>
    </row>
    <row r="40" spans="1:34" x14ac:dyDescent="0.3">
      <c r="A40" s="21" t="s">
        <v>35</v>
      </c>
      <c r="B40" s="10">
        <v>46121</v>
      </c>
      <c r="C40" s="10"/>
      <c r="D40" s="10"/>
      <c r="E40" s="16"/>
      <c r="F40" s="12"/>
      <c r="G40" s="12">
        <f t="shared" si="12"/>
        <v>46121</v>
      </c>
      <c r="H40" s="12"/>
      <c r="I40" s="16"/>
      <c r="J40" s="14"/>
      <c r="K40" s="14"/>
      <c r="L40" s="14"/>
      <c r="M40" s="14"/>
      <c r="N40" s="14"/>
      <c r="O40" s="14"/>
      <c r="P40" s="14">
        <f t="shared" si="21"/>
        <v>0</v>
      </c>
      <c r="Q40" s="14"/>
      <c r="R40" s="14"/>
      <c r="S40" s="14"/>
      <c r="T40" s="14"/>
      <c r="U40" s="13"/>
      <c r="V40" s="13"/>
      <c r="W40" s="14"/>
      <c r="X40" s="14"/>
      <c r="Y40" s="14"/>
      <c r="Z40" s="14"/>
      <c r="AA40" s="14"/>
      <c r="AB40" s="14"/>
      <c r="AC40" s="14"/>
      <c r="AD40" s="14"/>
      <c r="AE40" s="112">
        <f t="shared" si="22"/>
        <v>0</v>
      </c>
      <c r="AF40" s="53"/>
      <c r="AG40" s="1">
        <f t="shared" si="1"/>
        <v>0</v>
      </c>
      <c r="AH40" s="1">
        <f t="shared" si="2"/>
        <v>0</v>
      </c>
    </row>
    <row r="41" spans="1:34" x14ac:dyDescent="0.3">
      <c r="A41" s="21" t="s">
        <v>36</v>
      </c>
      <c r="B41" s="10">
        <v>46122</v>
      </c>
      <c r="C41" s="82" t="s">
        <v>75</v>
      </c>
      <c r="D41" s="82" t="s">
        <v>81</v>
      </c>
      <c r="E41" s="82">
        <v>500</v>
      </c>
      <c r="F41" s="12">
        <v>906.17</v>
      </c>
      <c r="G41" s="12">
        <f t="shared" si="12"/>
        <v>46122</v>
      </c>
      <c r="H41" s="12">
        <v>906.17</v>
      </c>
      <c r="I41" s="82">
        <v>500</v>
      </c>
      <c r="J41" s="14">
        <v>1100</v>
      </c>
      <c r="K41" s="14">
        <v>962.36</v>
      </c>
      <c r="L41" s="14">
        <v>1100</v>
      </c>
      <c r="M41" s="14">
        <f>I41*N41</f>
        <v>250</v>
      </c>
      <c r="N41" s="14">
        <v>0.5</v>
      </c>
      <c r="O41" s="14">
        <f>J41*N41</f>
        <v>550</v>
      </c>
      <c r="P41" s="14">
        <f t="shared" si="21"/>
        <v>333.1473747037698</v>
      </c>
      <c r="Q41" s="14">
        <f t="shared" si="23"/>
        <v>550</v>
      </c>
      <c r="R41" s="14"/>
      <c r="S41" s="14"/>
      <c r="T41" s="14"/>
      <c r="U41" s="13"/>
      <c r="V41" s="13"/>
      <c r="W41" s="14"/>
      <c r="X41" s="14"/>
      <c r="Y41" s="14"/>
      <c r="Z41" s="14"/>
      <c r="AA41" s="14"/>
      <c r="AB41" s="14">
        <f>I41*AC41</f>
        <v>250</v>
      </c>
      <c r="AC41" s="14">
        <v>0.5</v>
      </c>
      <c r="AD41" s="14">
        <f>J41*AC41</f>
        <v>550</v>
      </c>
      <c r="AE41" s="112">
        <f t="shared" si="22"/>
        <v>629.21262529623027</v>
      </c>
      <c r="AF41" s="53">
        <f t="shared" si="24"/>
        <v>550</v>
      </c>
      <c r="AG41" s="1">
        <f t="shared" si="1"/>
        <v>962.36000000000013</v>
      </c>
      <c r="AH41" s="1">
        <f t="shared" si="2"/>
        <v>0</v>
      </c>
    </row>
    <row r="42" spans="1:34" x14ac:dyDescent="0.3">
      <c r="A42" s="26" t="s">
        <v>37</v>
      </c>
      <c r="B42" s="91">
        <v>4612</v>
      </c>
      <c r="C42" s="10"/>
      <c r="D42" s="10"/>
      <c r="E42" s="16"/>
      <c r="F42" s="12"/>
      <c r="G42" s="71">
        <f t="shared" si="12"/>
        <v>4612</v>
      </c>
      <c r="H42" s="12"/>
      <c r="I42" s="16"/>
      <c r="J42" s="14"/>
      <c r="K42" s="14"/>
      <c r="L42" s="14"/>
      <c r="M42" s="14"/>
      <c r="N42" s="14"/>
      <c r="O42" s="14"/>
      <c r="P42" s="14">
        <f t="shared" si="21"/>
        <v>0</v>
      </c>
      <c r="Q42" s="14"/>
      <c r="R42" s="14"/>
      <c r="S42" s="14"/>
      <c r="T42" s="14"/>
      <c r="U42" s="13"/>
      <c r="V42" s="13"/>
      <c r="W42" s="14"/>
      <c r="X42" s="14"/>
      <c r="Y42" s="14"/>
      <c r="Z42" s="14"/>
      <c r="AA42" s="14"/>
      <c r="AB42" s="14"/>
      <c r="AC42" s="14"/>
      <c r="AD42" s="14"/>
      <c r="AE42" s="112">
        <f t="shared" si="22"/>
        <v>0</v>
      </c>
      <c r="AF42" s="53"/>
      <c r="AG42" s="1">
        <f t="shared" si="1"/>
        <v>0</v>
      </c>
      <c r="AH42" s="1">
        <f t="shared" si="2"/>
        <v>0</v>
      </c>
    </row>
    <row r="43" spans="1:34" x14ac:dyDescent="0.3">
      <c r="A43" s="21" t="s">
        <v>38</v>
      </c>
      <c r="B43" s="10">
        <v>46130</v>
      </c>
      <c r="C43" s="82" t="s">
        <v>75</v>
      </c>
      <c r="D43" s="82" t="s">
        <v>80</v>
      </c>
      <c r="E43" s="82">
        <v>3360</v>
      </c>
      <c r="F43" s="12">
        <v>4315.4799999999996</v>
      </c>
      <c r="G43" s="12">
        <f t="shared" si="12"/>
        <v>46130</v>
      </c>
      <c r="H43" s="12">
        <v>4315.4799999999996</v>
      </c>
      <c r="I43" s="82">
        <v>3360</v>
      </c>
      <c r="J43" s="14">
        <v>6000</v>
      </c>
      <c r="K43" s="14">
        <v>5300.13</v>
      </c>
      <c r="L43" s="14">
        <v>6000</v>
      </c>
      <c r="M43" s="14">
        <f>I43*N43</f>
        <v>1680</v>
      </c>
      <c r="N43" s="14">
        <v>0.5</v>
      </c>
      <c r="O43" s="14">
        <f t="shared" ref="O43:O70" si="25">J43*N43</f>
        <v>3000</v>
      </c>
      <c r="P43" s="14">
        <f t="shared" si="21"/>
        <v>1834.7857299645573</v>
      </c>
      <c r="Q43" s="14">
        <f t="shared" si="23"/>
        <v>3000</v>
      </c>
      <c r="R43" s="14"/>
      <c r="S43" s="14"/>
      <c r="T43" s="14"/>
      <c r="U43" s="13"/>
      <c r="V43" s="13"/>
      <c r="W43" s="14"/>
      <c r="X43" s="14"/>
      <c r="Y43" s="14"/>
      <c r="Z43" s="14"/>
      <c r="AA43" s="14"/>
      <c r="AB43" s="14">
        <f>I43*AC43</f>
        <v>1680</v>
      </c>
      <c r="AC43" s="14">
        <v>0.5</v>
      </c>
      <c r="AD43" s="14">
        <f t="shared" ref="AD43:AD70" si="26">J43*AC43</f>
        <v>3000</v>
      </c>
      <c r="AE43" s="112">
        <f t="shared" si="22"/>
        <v>3465.3442700354426</v>
      </c>
      <c r="AF43" s="53">
        <f t="shared" si="24"/>
        <v>3000</v>
      </c>
      <c r="AG43" s="1">
        <f t="shared" si="1"/>
        <v>5300.13</v>
      </c>
      <c r="AH43" s="1">
        <f t="shared" si="2"/>
        <v>0</v>
      </c>
    </row>
    <row r="44" spans="1:34" x14ac:dyDescent="0.3">
      <c r="A44" s="21" t="s">
        <v>39</v>
      </c>
      <c r="B44" s="10">
        <v>46131</v>
      </c>
      <c r="C44" s="82" t="s">
        <v>75</v>
      </c>
      <c r="D44" s="82" t="s">
        <v>82</v>
      </c>
      <c r="E44" s="82">
        <v>240</v>
      </c>
      <c r="F44" s="12">
        <v>529.11</v>
      </c>
      <c r="G44" s="12">
        <f t="shared" si="12"/>
        <v>46131</v>
      </c>
      <c r="H44" s="12">
        <v>529.11</v>
      </c>
      <c r="I44" s="82">
        <v>240</v>
      </c>
      <c r="J44" s="14">
        <v>600</v>
      </c>
      <c r="K44" s="14">
        <f>1709.72-354</f>
        <v>1355.72</v>
      </c>
      <c r="L44" s="14">
        <v>600</v>
      </c>
      <c r="M44" s="14">
        <f>I44*N44</f>
        <v>120</v>
      </c>
      <c r="N44" s="14">
        <v>0.5</v>
      </c>
      <c r="O44" s="14">
        <f t="shared" si="25"/>
        <v>300</v>
      </c>
      <c r="P44" s="14">
        <f t="shared" si="21"/>
        <v>469.31975438858098</v>
      </c>
      <c r="Q44" s="14">
        <f t="shared" si="23"/>
        <v>300</v>
      </c>
      <c r="R44" s="14"/>
      <c r="S44" s="14"/>
      <c r="T44" s="14"/>
      <c r="U44" s="13"/>
      <c r="V44" s="13"/>
      <c r="W44" s="14"/>
      <c r="X44" s="14"/>
      <c r="Y44" s="14"/>
      <c r="Z44" s="14"/>
      <c r="AA44" s="14"/>
      <c r="AB44" s="14">
        <f>I44*AC44</f>
        <v>120</v>
      </c>
      <c r="AC44" s="14">
        <v>0.5</v>
      </c>
      <c r="AD44" s="14">
        <f t="shared" si="26"/>
        <v>300</v>
      </c>
      <c r="AE44" s="112">
        <f t="shared" si="22"/>
        <v>886.400245611419</v>
      </c>
      <c r="AF44" s="53">
        <f t="shared" si="24"/>
        <v>300</v>
      </c>
      <c r="AG44" s="1">
        <f t="shared" si="1"/>
        <v>1355.72</v>
      </c>
      <c r="AH44" s="1">
        <f t="shared" si="2"/>
        <v>0</v>
      </c>
    </row>
    <row r="45" spans="1:34" x14ac:dyDescent="0.3">
      <c r="A45" s="21" t="s">
        <v>40</v>
      </c>
      <c r="B45" s="10">
        <v>46132</v>
      </c>
      <c r="C45" s="10"/>
      <c r="D45" s="10"/>
      <c r="E45" s="16"/>
      <c r="F45" s="12">
        <v>274.5</v>
      </c>
      <c r="G45" s="12">
        <f t="shared" si="12"/>
        <v>46132</v>
      </c>
      <c r="H45" s="12">
        <v>274.5</v>
      </c>
      <c r="I45" s="16"/>
      <c r="J45" s="14"/>
      <c r="K45" s="14">
        <v>274.5</v>
      </c>
      <c r="L45" s="14"/>
      <c r="M45" s="14"/>
      <c r="N45" s="14"/>
      <c r="O45" s="14"/>
      <c r="P45" s="14">
        <f t="shared" si="21"/>
        <v>95.025722553082844</v>
      </c>
      <c r="Q45" s="14"/>
      <c r="R45" s="14"/>
      <c r="S45" s="14"/>
      <c r="T45" s="14"/>
      <c r="U45" s="13"/>
      <c r="V45" s="13"/>
      <c r="W45" s="14"/>
      <c r="X45" s="14"/>
      <c r="Y45" s="14"/>
      <c r="Z45" s="14"/>
      <c r="AA45" s="14"/>
      <c r="AB45" s="14"/>
      <c r="AC45" s="14"/>
      <c r="AD45" s="14"/>
      <c r="AE45" s="112">
        <f t="shared" si="22"/>
        <v>179.47427744691714</v>
      </c>
      <c r="AF45" s="53"/>
      <c r="AG45" s="1">
        <f t="shared" si="1"/>
        <v>274.5</v>
      </c>
      <c r="AH45" s="1">
        <f t="shared" si="2"/>
        <v>0</v>
      </c>
    </row>
    <row r="46" spans="1:34" x14ac:dyDescent="0.3">
      <c r="A46" s="26" t="s">
        <v>41</v>
      </c>
      <c r="B46" s="91">
        <v>4613</v>
      </c>
      <c r="C46" s="10"/>
      <c r="D46" s="10"/>
      <c r="E46" s="16"/>
      <c r="F46" s="12"/>
      <c r="G46" s="71">
        <f t="shared" si="12"/>
        <v>4613</v>
      </c>
      <c r="H46" s="12"/>
      <c r="I46" s="16"/>
      <c r="J46" s="14"/>
      <c r="K46" s="14"/>
      <c r="L46" s="14"/>
      <c r="M46" s="14"/>
      <c r="N46" s="14"/>
      <c r="O46" s="14"/>
      <c r="P46" s="14">
        <f t="shared" si="21"/>
        <v>0</v>
      </c>
      <c r="Q46" s="14"/>
      <c r="R46" s="14"/>
      <c r="S46" s="14"/>
      <c r="T46" s="14"/>
      <c r="U46" s="13"/>
      <c r="V46" s="13"/>
      <c r="W46" s="14"/>
      <c r="X46" s="14"/>
      <c r="Y46" s="14"/>
      <c r="Z46" s="14"/>
      <c r="AA46" s="14"/>
      <c r="AB46" s="14"/>
      <c r="AC46" s="14"/>
      <c r="AD46" s="14"/>
      <c r="AE46" s="112">
        <f t="shared" si="22"/>
        <v>0</v>
      </c>
      <c r="AF46" s="53"/>
      <c r="AG46" s="1">
        <f t="shared" si="1"/>
        <v>0</v>
      </c>
      <c r="AH46" s="1">
        <f t="shared" si="2"/>
        <v>0</v>
      </c>
    </row>
    <row r="47" spans="1:34" x14ac:dyDescent="0.3">
      <c r="A47" s="21" t="s">
        <v>42</v>
      </c>
      <c r="B47" s="10">
        <v>46140</v>
      </c>
      <c r="C47" s="82" t="s">
        <v>75</v>
      </c>
      <c r="D47" s="82" t="s">
        <v>77</v>
      </c>
      <c r="E47" s="82">
        <v>420</v>
      </c>
      <c r="F47" s="12">
        <v>307.51</v>
      </c>
      <c r="G47" s="12">
        <f t="shared" si="12"/>
        <v>46140</v>
      </c>
      <c r="H47" s="12">
        <v>307.51</v>
      </c>
      <c r="I47" s="82">
        <v>420</v>
      </c>
      <c r="J47" s="14">
        <f>(H47/9)*12</f>
        <v>410.01333333333332</v>
      </c>
      <c r="K47" s="14">
        <v>422.68</v>
      </c>
      <c r="L47" s="14">
        <v>420</v>
      </c>
      <c r="M47" s="14">
        <f>I47*N47</f>
        <v>210</v>
      </c>
      <c r="N47" s="14">
        <v>0.5</v>
      </c>
      <c r="O47" s="14">
        <f t="shared" si="25"/>
        <v>205.00666666666666</v>
      </c>
      <c r="P47" s="14">
        <f t="shared" si="21"/>
        <v>146.32230385696559</v>
      </c>
      <c r="Q47" s="14">
        <f t="shared" si="23"/>
        <v>210</v>
      </c>
      <c r="R47" s="14"/>
      <c r="S47" s="14"/>
      <c r="T47" s="14"/>
      <c r="U47" s="13"/>
      <c r="V47" s="13"/>
      <c r="W47" s="14"/>
      <c r="X47" s="14"/>
      <c r="Y47" s="14"/>
      <c r="Z47" s="14"/>
      <c r="AA47" s="14"/>
      <c r="AB47" s="14">
        <f>I47*AC47</f>
        <v>210</v>
      </c>
      <c r="AC47" s="14">
        <v>0.5</v>
      </c>
      <c r="AD47" s="14">
        <f t="shared" si="26"/>
        <v>205.00666666666666</v>
      </c>
      <c r="AE47" s="112">
        <f t="shared" si="22"/>
        <v>276.35769614303445</v>
      </c>
      <c r="AF47" s="53">
        <f t="shared" si="24"/>
        <v>210</v>
      </c>
      <c r="AG47" s="1">
        <f t="shared" si="1"/>
        <v>422.68000000000006</v>
      </c>
      <c r="AH47" s="1">
        <f t="shared" si="2"/>
        <v>0</v>
      </c>
    </row>
    <row r="48" spans="1:34" x14ac:dyDescent="0.3">
      <c r="A48" s="21" t="s">
        <v>43</v>
      </c>
      <c r="B48" s="10">
        <v>46141</v>
      </c>
      <c r="C48" s="82" t="s">
        <v>75</v>
      </c>
      <c r="D48" s="82" t="s">
        <v>85</v>
      </c>
      <c r="E48" s="82">
        <v>720</v>
      </c>
      <c r="F48" s="12">
        <v>640.21</v>
      </c>
      <c r="G48" s="12">
        <f t="shared" si="12"/>
        <v>46141</v>
      </c>
      <c r="H48" s="12">
        <v>640.21</v>
      </c>
      <c r="I48" s="82">
        <v>720</v>
      </c>
      <c r="J48" s="14">
        <f t="shared" ref="J48:J51" si="27">(H48/9)*12</f>
        <v>853.61333333333346</v>
      </c>
      <c r="K48" s="14">
        <v>817.36</v>
      </c>
      <c r="L48" s="14">
        <v>900</v>
      </c>
      <c r="M48" s="14">
        <f>I48*N48</f>
        <v>360</v>
      </c>
      <c r="N48" s="14">
        <v>0.5</v>
      </c>
      <c r="O48" s="14">
        <f t="shared" si="25"/>
        <v>426.80666666666673</v>
      </c>
      <c r="P48" s="14">
        <f t="shared" si="21"/>
        <v>282.95163783602112</v>
      </c>
      <c r="Q48" s="14">
        <f t="shared" si="23"/>
        <v>450</v>
      </c>
      <c r="R48" s="14"/>
      <c r="S48" s="14"/>
      <c r="T48" s="14"/>
      <c r="U48" s="13"/>
      <c r="V48" s="13"/>
      <c r="W48" s="14"/>
      <c r="X48" s="14"/>
      <c r="Y48" s="14"/>
      <c r="Z48" s="14"/>
      <c r="AA48" s="14"/>
      <c r="AB48" s="14">
        <f>I48*AC48</f>
        <v>360</v>
      </c>
      <c r="AC48" s="14">
        <v>0.5</v>
      </c>
      <c r="AD48" s="14">
        <f t="shared" si="26"/>
        <v>426.80666666666673</v>
      </c>
      <c r="AE48" s="112">
        <f t="shared" si="22"/>
        <v>534.40836216397884</v>
      </c>
      <c r="AF48" s="53">
        <f t="shared" si="24"/>
        <v>450</v>
      </c>
      <c r="AG48" s="1">
        <f t="shared" si="1"/>
        <v>817.3599999999999</v>
      </c>
      <c r="AH48" s="1">
        <f t="shared" si="2"/>
        <v>0</v>
      </c>
    </row>
    <row r="49" spans="1:34" x14ac:dyDescent="0.3">
      <c r="A49" s="21" t="s">
        <v>44</v>
      </c>
      <c r="B49" s="10">
        <v>46142</v>
      </c>
      <c r="C49" s="82" t="s">
        <v>75</v>
      </c>
      <c r="D49" s="82" t="s">
        <v>20</v>
      </c>
      <c r="E49" s="82">
        <v>240</v>
      </c>
      <c r="F49" s="12">
        <v>1638.41</v>
      </c>
      <c r="G49" s="12">
        <f t="shared" si="12"/>
        <v>46142</v>
      </c>
      <c r="H49" s="12">
        <v>1638.41</v>
      </c>
      <c r="I49" s="82">
        <v>240</v>
      </c>
      <c r="J49" s="14">
        <f t="shared" si="27"/>
        <v>2184.5466666666666</v>
      </c>
      <c r="K49" s="14">
        <v>867.54</v>
      </c>
      <c r="L49" s="14">
        <v>2200</v>
      </c>
      <c r="M49" s="14">
        <f>I49*N49</f>
        <v>120</v>
      </c>
      <c r="N49" s="14">
        <v>0.5</v>
      </c>
      <c r="O49" s="14">
        <f t="shared" si="25"/>
        <v>1092.2733333333333</v>
      </c>
      <c r="P49" s="14">
        <f t="shared" si="21"/>
        <v>300.3228245672185</v>
      </c>
      <c r="Q49" s="14">
        <f>L49*N49</f>
        <v>1100</v>
      </c>
      <c r="R49" s="14"/>
      <c r="S49" s="14"/>
      <c r="T49" s="14"/>
      <c r="U49" s="13"/>
      <c r="V49" s="13"/>
      <c r="W49" s="14"/>
      <c r="X49" s="14"/>
      <c r="Y49" s="14"/>
      <c r="Z49" s="14"/>
      <c r="AA49" s="14"/>
      <c r="AB49" s="14">
        <f>I49*AC49</f>
        <v>120</v>
      </c>
      <c r="AC49" s="14">
        <v>0.5</v>
      </c>
      <c r="AD49" s="14">
        <f t="shared" si="26"/>
        <v>1092.2733333333333</v>
      </c>
      <c r="AE49" s="112">
        <f t="shared" si="22"/>
        <v>567.21717543278146</v>
      </c>
      <c r="AF49" s="53">
        <f t="shared" si="24"/>
        <v>1100</v>
      </c>
      <c r="AG49" s="1">
        <f t="shared" si="1"/>
        <v>867.54</v>
      </c>
      <c r="AH49" s="1">
        <f t="shared" si="2"/>
        <v>0</v>
      </c>
    </row>
    <row r="50" spans="1:34" x14ac:dyDescent="0.3">
      <c r="A50" s="21" t="s">
        <v>45</v>
      </c>
      <c r="B50" s="10">
        <v>46143</v>
      </c>
      <c r="C50" s="10"/>
      <c r="D50" s="10"/>
      <c r="E50" s="16"/>
      <c r="F50" s="12">
        <v>3.27</v>
      </c>
      <c r="G50" s="12">
        <f t="shared" si="12"/>
        <v>46143</v>
      </c>
      <c r="H50" s="12">
        <v>3.27</v>
      </c>
      <c r="I50" s="16"/>
      <c r="J50" s="14">
        <f t="shared" si="27"/>
        <v>4.3600000000000003</v>
      </c>
      <c r="K50" s="14">
        <v>3.27</v>
      </c>
      <c r="L50" s="14">
        <v>0</v>
      </c>
      <c r="M50" s="14"/>
      <c r="N50" s="14"/>
      <c r="O50" s="14"/>
      <c r="P50" s="14">
        <f t="shared" si="21"/>
        <v>1.1320004107416426</v>
      </c>
      <c r="Q50" s="14"/>
      <c r="R50" s="14"/>
      <c r="S50" s="14"/>
      <c r="T50" s="14"/>
      <c r="U50" s="13"/>
      <c r="V50" s="13"/>
      <c r="W50" s="14"/>
      <c r="X50" s="14"/>
      <c r="Y50" s="14"/>
      <c r="Z50" s="14"/>
      <c r="AA50" s="14"/>
      <c r="AB50" s="14"/>
      <c r="AC50" s="14"/>
      <c r="AD50" s="14"/>
      <c r="AE50" s="112">
        <f t="shared" si="22"/>
        <v>2.1379995892583574</v>
      </c>
      <c r="AF50" s="53"/>
      <c r="AG50" s="1">
        <f t="shared" si="1"/>
        <v>3.27</v>
      </c>
      <c r="AH50" s="1">
        <f t="shared" si="2"/>
        <v>0</v>
      </c>
    </row>
    <row r="51" spans="1:34" x14ac:dyDescent="0.3">
      <c r="A51" s="21" t="s">
        <v>46</v>
      </c>
      <c r="B51" s="10">
        <v>46144</v>
      </c>
      <c r="C51" s="82" t="s">
        <v>75</v>
      </c>
      <c r="D51" s="82" t="s">
        <v>76</v>
      </c>
      <c r="E51" s="82">
        <v>360</v>
      </c>
      <c r="F51" s="12">
        <v>1277.3699999999999</v>
      </c>
      <c r="G51" s="12">
        <f t="shared" si="12"/>
        <v>46144</v>
      </c>
      <c r="H51" s="12">
        <v>1277.3699999999999</v>
      </c>
      <c r="I51" s="82">
        <v>360</v>
      </c>
      <c r="J51" s="14">
        <f t="shared" si="27"/>
        <v>1703.1599999999999</v>
      </c>
      <c r="K51" s="14">
        <v>1366.32</v>
      </c>
      <c r="L51" s="14">
        <v>1700</v>
      </c>
      <c r="M51" s="14">
        <f>I51*N51</f>
        <v>180</v>
      </c>
      <c r="N51" s="14">
        <v>0.5</v>
      </c>
      <c r="O51" s="14">
        <f t="shared" si="25"/>
        <v>851.57999999999993</v>
      </c>
      <c r="P51" s="14">
        <f t="shared" si="21"/>
        <v>472.98923584236121</v>
      </c>
      <c r="Q51" s="14">
        <f t="shared" si="23"/>
        <v>850</v>
      </c>
      <c r="R51" s="14"/>
      <c r="S51" s="56"/>
      <c r="T51" s="14"/>
      <c r="U51" s="13"/>
      <c r="V51" s="13"/>
      <c r="W51" s="14"/>
      <c r="X51" s="14"/>
      <c r="Y51" s="14"/>
      <c r="Z51" s="14"/>
      <c r="AA51" s="14"/>
      <c r="AB51" s="14">
        <f t="shared" ref="AB51:AB69" si="28">I51*AC51</f>
        <v>180</v>
      </c>
      <c r="AC51" s="14">
        <v>0.5</v>
      </c>
      <c r="AD51" s="14">
        <f t="shared" si="26"/>
        <v>851.57999999999993</v>
      </c>
      <c r="AE51" s="112">
        <f t="shared" si="22"/>
        <v>893.33076415763867</v>
      </c>
      <c r="AF51" s="53">
        <f t="shared" si="24"/>
        <v>850</v>
      </c>
      <c r="AG51" s="1">
        <f t="shared" si="1"/>
        <v>1366.32</v>
      </c>
      <c r="AH51" s="1">
        <f t="shared" si="2"/>
        <v>0</v>
      </c>
    </row>
    <row r="52" spans="1:34" x14ac:dyDescent="0.3">
      <c r="A52" s="26" t="s">
        <v>47</v>
      </c>
      <c r="B52" s="91">
        <v>4614</v>
      </c>
      <c r="C52" s="10"/>
      <c r="D52" s="10"/>
      <c r="E52" s="17"/>
      <c r="F52" s="12"/>
      <c r="G52" s="71">
        <f t="shared" si="12"/>
        <v>4614</v>
      </c>
      <c r="H52" s="12"/>
      <c r="I52" s="17"/>
      <c r="J52" s="14"/>
      <c r="K52" s="14"/>
      <c r="L52" s="14"/>
      <c r="M52" s="14"/>
      <c r="N52" s="14"/>
      <c r="O52" s="14"/>
      <c r="P52" s="14">
        <f t="shared" si="21"/>
        <v>0</v>
      </c>
      <c r="Q52" s="14"/>
      <c r="R52" s="14"/>
      <c r="S52" s="14"/>
      <c r="T52" s="14"/>
      <c r="U52" s="13"/>
      <c r="V52" s="13"/>
      <c r="W52" s="14"/>
      <c r="X52" s="14"/>
      <c r="Y52" s="14"/>
      <c r="Z52" s="14"/>
      <c r="AA52" s="14"/>
      <c r="AB52" s="14"/>
      <c r="AC52" s="14"/>
      <c r="AD52" s="14"/>
      <c r="AE52" s="112">
        <f t="shared" si="22"/>
        <v>0</v>
      </c>
      <c r="AF52" s="53"/>
      <c r="AG52" s="1">
        <f t="shared" si="1"/>
        <v>0</v>
      </c>
      <c r="AH52" s="1">
        <f t="shared" si="2"/>
        <v>0</v>
      </c>
    </row>
    <row r="53" spans="1:34" x14ac:dyDescent="0.3">
      <c r="A53" s="21" t="s">
        <v>48</v>
      </c>
      <c r="B53" s="10">
        <v>46150</v>
      </c>
      <c r="C53" s="10"/>
      <c r="D53" s="10"/>
      <c r="E53" s="16"/>
      <c r="F53" s="12">
        <v>291.14999999999998</v>
      </c>
      <c r="G53" s="12">
        <f t="shared" si="12"/>
        <v>46150</v>
      </c>
      <c r="H53" s="12">
        <v>291.14999999999998</v>
      </c>
      <c r="I53" s="16"/>
      <c r="J53" s="14"/>
      <c r="K53" s="14">
        <v>937.7</v>
      </c>
      <c r="L53" s="14"/>
      <c r="M53" s="14"/>
      <c r="N53" s="14"/>
      <c r="O53" s="14"/>
      <c r="P53" s="14">
        <f t="shared" si="21"/>
        <v>324.61063766129615</v>
      </c>
      <c r="Q53" s="14"/>
      <c r="R53" s="14"/>
      <c r="S53" s="14"/>
      <c r="T53" s="14"/>
      <c r="U53" s="13"/>
      <c r="V53" s="13"/>
      <c r="W53" s="14"/>
      <c r="X53" s="14"/>
      <c r="Y53" s="14"/>
      <c r="Z53" s="14"/>
      <c r="AA53" s="14"/>
      <c r="AB53" s="14"/>
      <c r="AC53" s="14"/>
      <c r="AD53" s="14"/>
      <c r="AE53" s="112">
        <f t="shared" si="22"/>
        <v>613.08936233870395</v>
      </c>
      <c r="AF53" s="53"/>
      <c r="AG53" s="1">
        <f t="shared" si="1"/>
        <v>937.7</v>
      </c>
      <c r="AH53" s="1">
        <f t="shared" si="2"/>
        <v>0</v>
      </c>
    </row>
    <row r="54" spans="1:34" x14ac:dyDescent="0.3">
      <c r="A54" s="21" t="s">
        <v>49</v>
      </c>
      <c r="B54" s="10">
        <v>46151</v>
      </c>
      <c r="C54" s="10"/>
      <c r="D54" s="10"/>
      <c r="E54" s="16"/>
      <c r="F54" s="12"/>
      <c r="G54" s="12">
        <f t="shared" si="12"/>
        <v>46151</v>
      </c>
      <c r="H54" s="12"/>
      <c r="I54" s="16"/>
      <c r="J54" s="14"/>
      <c r="K54" s="14"/>
      <c r="L54" s="14"/>
      <c r="M54" s="14"/>
      <c r="N54" s="14"/>
      <c r="O54" s="14"/>
      <c r="P54" s="14">
        <f t="shared" si="21"/>
        <v>0</v>
      </c>
      <c r="Q54" s="14"/>
      <c r="R54" s="14"/>
      <c r="S54" s="14"/>
      <c r="T54" s="14"/>
      <c r="U54" s="13"/>
      <c r="V54" s="13"/>
      <c r="W54" s="14"/>
      <c r="X54" s="14"/>
      <c r="Y54" s="14"/>
      <c r="Z54" s="14"/>
      <c r="AA54" s="14"/>
      <c r="AB54" s="14"/>
      <c r="AC54" s="14"/>
      <c r="AD54" s="14"/>
      <c r="AE54" s="112">
        <f t="shared" si="22"/>
        <v>0</v>
      </c>
      <c r="AF54" s="53"/>
      <c r="AG54" s="1">
        <f t="shared" si="1"/>
        <v>0</v>
      </c>
      <c r="AH54" s="1">
        <f t="shared" si="2"/>
        <v>0</v>
      </c>
    </row>
    <row r="55" spans="1:34" x14ac:dyDescent="0.3">
      <c r="A55" s="21" t="s">
        <v>107</v>
      </c>
      <c r="B55" s="10">
        <v>46154</v>
      </c>
      <c r="C55" s="82" t="s">
        <v>86</v>
      </c>
      <c r="D55" s="82" t="s">
        <v>87</v>
      </c>
      <c r="E55" s="82">
        <v>2000</v>
      </c>
      <c r="F55" s="12">
        <v>2131.48</v>
      </c>
      <c r="G55" s="12">
        <f t="shared" si="12"/>
        <v>46154</v>
      </c>
      <c r="H55" s="12">
        <v>2131.48</v>
      </c>
      <c r="I55" s="82">
        <v>2000</v>
      </c>
      <c r="J55" s="14">
        <f>H55+300</f>
        <v>2431.48</v>
      </c>
      <c r="K55" s="14">
        <v>2131.48</v>
      </c>
      <c r="L55" s="98">
        <v>6000</v>
      </c>
      <c r="M55" s="14">
        <f>I55*N55</f>
        <v>1400</v>
      </c>
      <c r="N55" s="14">
        <v>0.7</v>
      </c>
      <c r="O55" s="14">
        <f t="shared" si="25"/>
        <v>1702.0359999999998</v>
      </c>
      <c r="P55" s="14">
        <f t="shared" si="21"/>
        <v>737.87040840599275</v>
      </c>
      <c r="Q55" s="98">
        <f t="shared" si="23"/>
        <v>4200</v>
      </c>
      <c r="R55" s="14"/>
      <c r="S55" s="14"/>
      <c r="T55" s="14"/>
      <c r="U55" s="13"/>
      <c r="V55" s="13"/>
      <c r="W55" s="14"/>
      <c r="X55" s="14"/>
      <c r="Y55" s="14"/>
      <c r="Z55" s="14"/>
      <c r="AA55" s="14"/>
      <c r="AB55" s="14">
        <f t="shared" si="28"/>
        <v>600</v>
      </c>
      <c r="AC55" s="14">
        <v>0.3</v>
      </c>
      <c r="AD55" s="14">
        <f t="shared" si="26"/>
        <v>729.44399999999996</v>
      </c>
      <c r="AE55" s="112">
        <f t="shared" si="22"/>
        <v>1393.6095915940073</v>
      </c>
      <c r="AF55" s="99">
        <f t="shared" si="24"/>
        <v>1800</v>
      </c>
      <c r="AG55" s="1">
        <f t="shared" si="1"/>
        <v>2131.48</v>
      </c>
      <c r="AH55" s="1">
        <f t="shared" si="2"/>
        <v>0</v>
      </c>
    </row>
    <row r="56" spans="1:34" x14ac:dyDescent="0.3">
      <c r="A56" s="26" t="s">
        <v>50</v>
      </c>
      <c r="B56" s="91">
        <v>4615</v>
      </c>
      <c r="C56" s="10"/>
      <c r="D56" s="10"/>
      <c r="E56" s="16"/>
      <c r="F56" s="12"/>
      <c r="G56" s="71">
        <f t="shared" si="12"/>
        <v>4615</v>
      </c>
      <c r="H56" s="12"/>
      <c r="I56" s="16"/>
      <c r="J56" s="14"/>
      <c r="K56" s="14"/>
      <c r="L56" s="14"/>
      <c r="M56" s="14"/>
      <c r="N56" s="14"/>
      <c r="O56" s="14"/>
      <c r="P56" s="14">
        <f t="shared" si="21"/>
        <v>0</v>
      </c>
      <c r="Q56" s="14"/>
      <c r="R56" s="14"/>
      <c r="S56" s="14"/>
      <c r="T56" s="14"/>
      <c r="U56" s="13"/>
      <c r="V56" s="13"/>
      <c r="W56" s="14"/>
      <c r="X56" s="14"/>
      <c r="Y56" s="14"/>
      <c r="Z56" s="14"/>
      <c r="AA56" s="14"/>
      <c r="AB56" s="14"/>
      <c r="AC56" s="14"/>
      <c r="AD56" s="14"/>
      <c r="AE56" s="112">
        <f t="shared" si="22"/>
        <v>0</v>
      </c>
      <c r="AF56" s="53"/>
      <c r="AG56" s="1">
        <f t="shared" si="1"/>
        <v>0</v>
      </c>
      <c r="AH56" s="1">
        <f t="shared" si="2"/>
        <v>0</v>
      </c>
    </row>
    <row r="57" spans="1:34" x14ac:dyDescent="0.3">
      <c r="A57" s="21" t="s">
        <v>52</v>
      </c>
      <c r="B57" s="10">
        <v>46160</v>
      </c>
      <c r="C57" s="10"/>
      <c r="D57" s="10"/>
      <c r="E57" s="16"/>
      <c r="F57" s="12">
        <v>5004.25</v>
      </c>
      <c r="G57" s="12">
        <f t="shared" si="12"/>
        <v>46160</v>
      </c>
      <c r="H57" s="12">
        <v>5004.25</v>
      </c>
      <c r="I57" s="16"/>
      <c r="J57" s="14">
        <v>6000</v>
      </c>
      <c r="K57" s="14">
        <f>5785.71+138</f>
        <v>5923.71</v>
      </c>
      <c r="L57" s="14"/>
      <c r="M57" s="14"/>
      <c r="N57" s="14"/>
      <c r="O57" s="14"/>
      <c r="P57" s="14">
        <f t="shared" si="21"/>
        <v>2050.6550926955279</v>
      </c>
      <c r="Q57" s="14"/>
      <c r="R57" s="14"/>
      <c r="S57" s="14"/>
      <c r="T57" s="14"/>
      <c r="U57" s="13"/>
      <c r="V57" s="13"/>
      <c r="W57" s="14"/>
      <c r="X57" s="14"/>
      <c r="Y57" s="14"/>
      <c r="Z57" s="14"/>
      <c r="AA57" s="14"/>
      <c r="AB57" s="14"/>
      <c r="AC57" s="14"/>
      <c r="AD57" s="14"/>
      <c r="AE57" s="112">
        <f t="shared" si="22"/>
        <v>3873.0549073044722</v>
      </c>
      <c r="AF57" s="53"/>
      <c r="AG57" s="1">
        <f t="shared" si="1"/>
        <v>5923.71</v>
      </c>
      <c r="AH57" s="1">
        <f t="shared" si="2"/>
        <v>0</v>
      </c>
    </row>
    <row r="58" spans="1:34" x14ac:dyDescent="0.3">
      <c r="A58" s="21" t="s">
        <v>53</v>
      </c>
      <c r="B58" s="10">
        <v>46162</v>
      </c>
      <c r="C58" s="10"/>
      <c r="D58" s="10"/>
      <c r="E58" s="16"/>
      <c r="F58" s="12"/>
      <c r="G58" s="12">
        <f t="shared" si="12"/>
        <v>46162</v>
      </c>
      <c r="H58" s="12"/>
      <c r="I58" s="16"/>
      <c r="J58" s="14"/>
      <c r="K58" s="14"/>
      <c r="L58" s="14"/>
      <c r="M58" s="14"/>
      <c r="N58" s="14"/>
      <c r="O58" s="14"/>
      <c r="P58" s="14">
        <f t="shared" si="21"/>
        <v>0</v>
      </c>
      <c r="Q58" s="14"/>
      <c r="R58" s="14"/>
      <c r="S58" s="14"/>
      <c r="T58" s="14"/>
      <c r="U58" s="13"/>
      <c r="V58" s="13"/>
      <c r="W58" s="14"/>
      <c r="X58" s="14"/>
      <c r="Y58" s="14"/>
      <c r="Z58" s="14"/>
      <c r="AA58" s="14"/>
      <c r="AB58" s="14"/>
      <c r="AC58" s="14"/>
      <c r="AD58" s="14"/>
      <c r="AE58" s="112">
        <f t="shared" si="22"/>
        <v>0</v>
      </c>
      <c r="AF58" s="53"/>
      <c r="AG58" s="1">
        <f t="shared" si="1"/>
        <v>0</v>
      </c>
      <c r="AH58" s="1">
        <f t="shared" si="2"/>
        <v>0</v>
      </c>
    </row>
    <row r="59" spans="1:34" x14ac:dyDescent="0.3">
      <c r="A59" s="21" t="s">
        <v>54</v>
      </c>
      <c r="B59" s="10">
        <v>46164</v>
      </c>
      <c r="C59" s="82" t="s">
        <v>86</v>
      </c>
      <c r="D59" s="82" t="s">
        <v>90</v>
      </c>
      <c r="E59" s="82">
        <v>13000</v>
      </c>
      <c r="F59" s="12">
        <v>11776.82</v>
      </c>
      <c r="G59" s="12">
        <f t="shared" si="12"/>
        <v>46164</v>
      </c>
      <c r="H59" s="12">
        <v>11776.82</v>
      </c>
      <c r="I59" s="82">
        <v>13000</v>
      </c>
      <c r="J59" s="14">
        <v>13000</v>
      </c>
      <c r="K59" s="14">
        <v>15046.04</v>
      </c>
      <c r="L59" s="14">
        <v>7000</v>
      </c>
      <c r="M59" s="14">
        <f>I59*N59</f>
        <v>7800</v>
      </c>
      <c r="N59" s="14">
        <v>0.6</v>
      </c>
      <c r="O59" s="14">
        <f t="shared" si="25"/>
        <v>7800</v>
      </c>
      <c r="P59" s="14">
        <f t="shared" si="21"/>
        <v>5208.6004464939406</v>
      </c>
      <c r="Q59" s="14">
        <f t="shared" si="23"/>
        <v>4200</v>
      </c>
      <c r="R59" s="14"/>
      <c r="S59" s="14"/>
      <c r="T59" s="14"/>
      <c r="U59" s="13"/>
      <c r="V59" s="13"/>
      <c r="W59" s="14"/>
      <c r="X59" s="14"/>
      <c r="Y59" s="14"/>
      <c r="Z59" s="14"/>
      <c r="AA59" s="14"/>
      <c r="AB59" s="14">
        <f t="shared" si="28"/>
        <v>5200</v>
      </c>
      <c r="AC59" s="14">
        <v>0.4</v>
      </c>
      <c r="AD59" s="14">
        <f t="shared" si="26"/>
        <v>5200</v>
      </c>
      <c r="AE59" s="112">
        <f t="shared" si="22"/>
        <v>9837.4395535060612</v>
      </c>
      <c r="AF59" s="53">
        <f t="shared" si="24"/>
        <v>2800</v>
      </c>
      <c r="AG59" s="1">
        <f t="shared" si="1"/>
        <v>15046.04</v>
      </c>
      <c r="AH59" s="1">
        <f t="shared" si="2"/>
        <v>0</v>
      </c>
    </row>
    <row r="60" spans="1:34" x14ac:dyDescent="0.3">
      <c r="A60" s="26" t="s">
        <v>55</v>
      </c>
      <c r="B60" s="91">
        <v>4616</v>
      </c>
      <c r="C60" s="10"/>
      <c r="D60" s="10"/>
      <c r="E60" s="16"/>
      <c r="F60" s="12"/>
      <c r="G60" s="71">
        <f t="shared" si="12"/>
        <v>4616</v>
      </c>
      <c r="H60" s="12"/>
      <c r="I60" s="16"/>
      <c r="J60" s="14"/>
      <c r="K60" s="14"/>
      <c r="L60" s="14"/>
      <c r="M60" s="14"/>
      <c r="N60" s="14"/>
      <c r="O60" s="14"/>
      <c r="P60" s="14">
        <f t="shared" si="21"/>
        <v>0</v>
      </c>
      <c r="Q60" s="14"/>
      <c r="R60" s="14"/>
      <c r="S60" s="14"/>
      <c r="T60" s="14"/>
      <c r="U60" s="13"/>
      <c r="V60" s="13"/>
      <c r="W60" s="14"/>
      <c r="X60" s="14"/>
      <c r="Y60" s="14"/>
      <c r="Z60" s="14"/>
      <c r="AA60" s="14"/>
      <c r="AB60" s="14"/>
      <c r="AC60" s="14"/>
      <c r="AD60" s="14"/>
      <c r="AE60" s="112">
        <f t="shared" si="22"/>
        <v>0</v>
      </c>
      <c r="AF60" s="53"/>
      <c r="AG60" s="1">
        <f t="shared" si="1"/>
        <v>0</v>
      </c>
      <c r="AH60" s="1">
        <f t="shared" si="2"/>
        <v>0</v>
      </c>
    </row>
    <row r="61" spans="1:34" x14ac:dyDescent="0.3">
      <c r="A61" s="26" t="s">
        <v>56</v>
      </c>
      <c r="B61" s="91">
        <v>4617</v>
      </c>
      <c r="C61" s="10"/>
      <c r="D61" s="10"/>
      <c r="E61" s="16"/>
      <c r="F61" s="12"/>
      <c r="G61" s="12">
        <f t="shared" si="12"/>
        <v>4617</v>
      </c>
      <c r="H61" s="12"/>
      <c r="I61" s="16"/>
      <c r="J61" s="14"/>
      <c r="K61" s="14">
        <v>753.17</v>
      </c>
      <c r="L61" s="14"/>
      <c r="M61" s="14"/>
      <c r="N61" s="14"/>
      <c r="O61" s="14"/>
      <c r="P61" s="14">
        <f t="shared" si="21"/>
        <v>260.73050439091219</v>
      </c>
      <c r="Q61" s="14"/>
      <c r="R61" s="14"/>
      <c r="S61" s="14"/>
      <c r="T61" s="14"/>
      <c r="U61" s="13"/>
      <c r="V61" s="13"/>
      <c r="W61" s="14"/>
      <c r="X61" s="14"/>
      <c r="Y61" s="14"/>
      <c r="Z61" s="14"/>
      <c r="AA61" s="14"/>
      <c r="AB61" s="14"/>
      <c r="AC61" s="14"/>
      <c r="AD61" s="14"/>
      <c r="AE61" s="112">
        <f t="shared" si="22"/>
        <v>492.43949560908777</v>
      </c>
      <c r="AF61" s="53"/>
      <c r="AG61" s="1">
        <f t="shared" si="1"/>
        <v>753.17</v>
      </c>
      <c r="AH61" s="1">
        <f t="shared" si="2"/>
        <v>0</v>
      </c>
    </row>
    <row r="62" spans="1:34" x14ac:dyDescent="0.3">
      <c r="A62" s="21" t="s">
        <v>100</v>
      </c>
      <c r="B62" s="10">
        <v>46190</v>
      </c>
      <c r="C62" s="82" t="s">
        <v>75</v>
      </c>
      <c r="D62" s="85" t="s">
        <v>101</v>
      </c>
      <c r="E62" s="82">
        <f>840+60+3400+1300</f>
        <v>5600</v>
      </c>
      <c r="F62" s="12">
        <v>17949.75</v>
      </c>
      <c r="G62" s="12">
        <f t="shared" si="12"/>
        <v>46190</v>
      </c>
      <c r="H62" s="12">
        <v>17949.75</v>
      </c>
      <c r="I62" s="82">
        <f>840+60+3400+1300</f>
        <v>5600</v>
      </c>
      <c r="J62" s="14">
        <v>900</v>
      </c>
      <c r="K62" s="14"/>
      <c r="L62" s="98">
        <v>5600</v>
      </c>
      <c r="M62" s="14">
        <f t="shared" ref="M62:M67" si="29">I62*N62</f>
        <v>5600</v>
      </c>
      <c r="N62" s="14">
        <v>1</v>
      </c>
      <c r="O62" s="14">
        <f t="shared" si="25"/>
        <v>900</v>
      </c>
      <c r="P62" s="14">
        <f t="shared" si="21"/>
        <v>0</v>
      </c>
      <c r="Q62" s="98">
        <f>L62*N62</f>
        <v>5600</v>
      </c>
      <c r="R62" s="14"/>
      <c r="S62" s="14"/>
      <c r="T62" s="14"/>
      <c r="U62" s="13"/>
      <c r="V62" s="13"/>
      <c r="W62" s="14"/>
      <c r="X62" s="14"/>
      <c r="Y62" s="14"/>
      <c r="Z62" s="14"/>
      <c r="AA62" s="14"/>
      <c r="AB62" s="14">
        <f t="shared" si="28"/>
        <v>0</v>
      </c>
      <c r="AC62" s="14">
        <v>0</v>
      </c>
      <c r="AD62" s="14">
        <f t="shared" si="26"/>
        <v>0</v>
      </c>
      <c r="AE62" s="112">
        <f t="shared" si="22"/>
        <v>0</v>
      </c>
      <c r="AF62" s="53">
        <f t="shared" si="24"/>
        <v>0</v>
      </c>
      <c r="AG62" s="1">
        <f t="shared" si="1"/>
        <v>0</v>
      </c>
      <c r="AH62" s="1">
        <f t="shared" si="2"/>
        <v>0</v>
      </c>
    </row>
    <row r="63" spans="1:34" x14ac:dyDescent="0.3">
      <c r="A63" s="21" t="s">
        <v>103</v>
      </c>
      <c r="B63" s="10">
        <v>46190</v>
      </c>
      <c r="C63" s="82" t="s">
        <v>75</v>
      </c>
      <c r="D63" s="82" t="s">
        <v>102</v>
      </c>
      <c r="E63" s="82">
        <f>1200</f>
        <v>1200</v>
      </c>
      <c r="F63" s="12"/>
      <c r="G63" s="12">
        <f t="shared" si="12"/>
        <v>46190</v>
      </c>
      <c r="H63" s="12"/>
      <c r="I63" s="82">
        <f>1200</f>
        <v>1200</v>
      </c>
      <c r="J63" s="14">
        <v>1600</v>
      </c>
      <c r="K63" s="14"/>
      <c r="L63" s="98">
        <v>3500</v>
      </c>
      <c r="M63" s="14">
        <f t="shared" si="29"/>
        <v>600</v>
      </c>
      <c r="N63" s="14">
        <v>0.5</v>
      </c>
      <c r="O63" s="14">
        <f t="shared" si="25"/>
        <v>800</v>
      </c>
      <c r="P63" s="14">
        <f t="shared" si="21"/>
        <v>0</v>
      </c>
      <c r="Q63" s="98">
        <f t="shared" si="23"/>
        <v>1750</v>
      </c>
      <c r="R63" s="14"/>
      <c r="S63" s="14"/>
      <c r="T63" s="14"/>
      <c r="U63" s="13"/>
      <c r="V63" s="13"/>
      <c r="W63" s="14"/>
      <c r="X63" s="14"/>
      <c r="Y63" s="14"/>
      <c r="Z63" s="14"/>
      <c r="AA63" s="14"/>
      <c r="AB63" s="14">
        <f t="shared" si="28"/>
        <v>600</v>
      </c>
      <c r="AC63" s="14">
        <v>0.5</v>
      </c>
      <c r="AD63" s="14">
        <f t="shared" si="26"/>
        <v>800</v>
      </c>
      <c r="AE63" s="112">
        <f t="shared" si="22"/>
        <v>0</v>
      </c>
      <c r="AF63" s="99">
        <f t="shared" si="24"/>
        <v>1750</v>
      </c>
      <c r="AG63" s="1">
        <f t="shared" si="1"/>
        <v>0</v>
      </c>
      <c r="AH63" s="1">
        <f t="shared" si="2"/>
        <v>0</v>
      </c>
    </row>
    <row r="64" spans="1:34" x14ac:dyDescent="0.3">
      <c r="A64" s="21" t="s">
        <v>105</v>
      </c>
      <c r="B64" s="10">
        <v>46190</v>
      </c>
      <c r="C64" s="82" t="s">
        <v>86</v>
      </c>
      <c r="D64" s="82" t="s">
        <v>104</v>
      </c>
      <c r="E64" s="82">
        <f>1500</f>
        <v>1500</v>
      </c>
      <c r="F64" s="12"/>
      <c r="G64" s="12">
        <f t="shared" si="12"/>
        <v>46190</v>
      </c>
      <c r="H64" s="12"/>
      <c r="I64" s="82">
        <f>1500</f>
        <v>1500</v>
      </c>
      <c r="J64" s="14">
        <v>3500</v>
      </c>
      <c r="K64" s="14"/>
      <c r="L64" s="98">
        <v>25000</v>
      </c>
      <c r="M64" s="14">
        <f t="shared" si="29"/>
        <v>0</v>
      </c>
      <c r="N64" s="14">
        <v>0</v>
      </c>
      <c r="O64" s="14">
        <f t="shared" si="25"/>
        <v>0</v>
      </c>
      <c r="P64" s="14">
        <f t="shared" si="21"/>
        <v>0</v>
      </c>
      <c r="Q64" s="14">
        <f t="shared" si="23"/>
        <v>0</v>
      </c>
      <c r="R64" s="14"/>
      <c r="S64" s="14"/>
      <c r="T64" s="14"/>
      <c r="U64" s="13"/>
      <c r="V64" s="13"/>
      <c r="W64" s="14"/>
      <c r="X64" s="14"/>
      <c r="Y64" s="14"/>
      <c r="Z64" s="14"/>
      <c r="AA64" s="14"/>
      <c r="AB64" s="14">
        <f t="shared" si="28"/>
        <v>1500</v>
      </c>
      <c r="AC64" s="14">
        <v>1</v>
      </c>
      <c r="AD64" s="14">
        <f t="shared" si="26"/>
        <v>3500</v>
      </c>
      <c r="AE64" s="112">
        <f t="shared" si="22"/>
        <v>0</v>
      </c>
      <c r="AF64" s="99">
        <f t="shared" si="24"/>
        <v>25000</v>
      </c>
      <c r="AG64" s="1">
        <f t="shared" si="1"/>
        <v>0</v>
      </c>
      <c r="AH64" s="1">
        <f t="shared" si="2"/>
        <v>0</v>
      </c>
    </row>
    <row r="65" spans="1:36" x14ac:dyDescent="0.3">
      <c r="A65" s="21" t="s">
        <v>97</v>
      </c>
      <c r="B65" s="10">
        <v>46190</v>
      </c>
      <c r="C65" s="82" t="s">
        <v>86</v>
      </c>
      <c r="D65" s="82" t="s">
        <v>98</v>
      </c>
      <c r="E65" s="82">
        <f>600</f>
        <v>600</v>
      </c>
      <c r="F65" s="12"/>
      <c r="G65" s="12">
        <f t="shared" si="12"/>
        <v>46190</v>
      </c>
      <c r="H65" s="12"/>
      <c r="I65" s="82">
        <f>600</f>
        <v>600</v>
      </c>
      <c r="J65" s="14">
        <v>3000</v>
      </c>
      <c r="K65" s="14"/>
      <c r="L65" s="98">
        <v>5000</v>
      </c>
      <c r="M65" s="14">
        <f t="shared" si="29"/>
        <v>0</v>
      </c>
      <c r="N65" s="14">
        <v>0</v>
      </c>
      <c r="O65" s="14">
        <f t="shared" si="25"/>
        <v>0</v>
      </c>
      <c r="P65" s="14">
        <f t="shared" si="21"/>
        <v>0</v>
      </c>
      <c r="Q65" s="14">
        <f t="shared" si="23"/>
        <v>0</v>
      </c>
      <c r="R65" s="14"/>
      <c r="S65" s="14"/>
      <c r="T65" s="14"/>
      <c r="U65" s="13"/>
      <c r="V65" s="13"/>
      <c r="W65" s="14"/>
      <c r="X65" s="14"/>
      <c r="Y65" s="14"/>
      <c r="Z65" s="14"/>
      <c r="AA65" s="14"/>
      <c r="AB65" s="14">
        <f t="shared" si="28"/>
        <v>600</v>
      </c>
      <c r="AC65" s="14">
        <v>1</v>
      </c>
      <c r="AD65" s="14">
        <f t="shared" si="26"/>
        <v>3000</v>
      </c>
      <c r="AE65" s="112">
        <f t="shared" si="22"/>
        <v>0</v>
      </c>
      <c r="AF65" s="99">
        <f t="shared" si="24"/>
        <v>5000</v>
      </c>
      <c r="AG65" s="1">
        <f t="shared" si="1"/>
        <v>0</v>
      </c>
      <c r="AH65" s="1">
        <f t="shared" si="2"/>
        <v>0</v>
      </c>
    </row>
    <row r="66" spans="1:36" x14ac:dyDescent="0.3">
      <c r="A66" s="21" t="s">
        <v>106</v>
      </c>
      <c r="B66" s="10">
        <v>46190</v>
      </c>
      <c r="C66" s="82" t="s">
        <v>86</v>
      </c>
      <c r="D66" s="82"/>
      <c r="E66" s="82">
        <v>10500</v>
      </c>
      <c r="F66" s="12"/>
      <c r="G66" s="12">
        <f t="shared" si="12"/>
        <v>46190</v>
      </c>
      <c r="H66" s="12"/>
      <c r="I66" s="82">
        <v>10500</v>
      </c>
      <c r="J66" s="14">
        <v>1500</v>
      </c>
      <c r="K66" s="14"/>
      <c r="L66" s="98">
        <v>2500</v>
      </c>
      <c r="M66" s="14">
        <f t="shared" si="29"/>
        <v>7349.9999999999991</v>
      </c>
      <c r="N66" s="14">
        <v>0.7</v>
      </c>
      <c r="O66" s="14">
        <f t="shared" si="25"/>
        <v>1050</v>
      </c>
      <c r="P66" s="14">
        <f t="shared" si="21"/>
        <v>0</v>
      </c>
      <c r="Q66" s="98">
        <f t="shared" si="23"/>
        <v>1750</v>
      </c>
      <c r="R66" s="14"/>
      <c r="S66" s="14"/>
      <c r="T66" s="14"/>
      <c r="U66" s="13"/>
      <c r="V66" s="13"/>
      <c r="W66" s="14"/>
      <c r="X66" s="14"/>
      <c r="Y66" s="14"/>
      <c r="Z66" s="14"/>
      <c r="AA66" s="14"/>
      <c r="AB66" s="14">
        <f t="shared" si="28"/>
        <v>3150</v>
      </c>
      <c r="AC66" s="14">
        <v>0.3</v>
      </c>
      <c r="AD66" s="14">
        <f t="shared" si="26"/>
        <v>450</v>
      </c>
      <c r="AE66" s="112">
        <f t="shared" si="22"/>
        <v>0</v>
      </c>
      <c r="AF66" s="99">
        <f t="shared" si="24"/>
        <v>750</v>
      </c>
      <c r="AG66" s="1">
        <f t="shared" si="1"/>
        <v>0</v>
      </c>
      <c r="AH66" s="1">
        <f t="shared" si="2"/>
        <v>0</v>
      </c>
    </row>
    <row r="67" spans="1:36" x14ac:dyDescent="0.3">
      <c r="A67" s="21" t="s">
        <v>58</v>
      </c>
      <c r="B67" s="10">
        <v>46193</v>
      </c>
      <c r="C67" s="82" t="s">
        <v>86</v>
      </c>
      <c r="D67" s="82" t="s">
        <v>92</v>
      </c>
      <c r="E67" s="82">
        <v>5000</v>
      </c>
      <c r="F67" s="12">
        <v>8060.51</v>
      </c>
      <c r="G67" s="12">
        <f t="shared" si="12"/>
        <v>46193</v>
      </c>
      <c r="H67" s="12">
        <v>8060.51</v>
      </c>
      <c r="I67" s="82">
        <v>5000</v>
      </c>
      <c r="J67" s="14">
        <v>5000</v>
      </c>
      <c r="K67" s="14"/>
      <c r="L67" s="98">
        <v>10000</v>
      </c>
      <c r="M67" s="98">
        <f t="shared" si="29"/>
        <v>2500</v>
      </c>
      <c r="N67" s="14">
        <v>0.5</v>
      </c>
      <c r="O67" s="14">
        <f t="shared" si="25"/>
        <v>2500</v>
      </c>
      <c r="P67" s="14">
        <f t="shared" si="21"/>
        <v>0</v>
      </c>
      <c r="Q67" s="14">
        <f t="shared" si="23"/>
        <v>5000</v>
      </c>
      <c r="R67" s="14"/>
      <c r="S67" s="14"/>
      <c r="T67" s="14"/>
      <c r="U67" s="13"/>
      <c r="V67" s="13"/>
      <c r="W67" s="14"/>
      <c r="X67" s="14"/>
      <c r="Y67" s="14"/>
      <c r="Z67" s="14"/>
      <c r="AA67" s="14"/>
      <c r="AB67" s="14">
        <f t="shared" si="28"/>
        <v>2500</v>
      </c>
      <c r="AC67" s="14">
        <v>0.5</v>
      </c>
      <c r="AD67" s="14">
        <f t="shared" si="26"/>
        <v>2500</v>
      </c>
      <c r="AE67" s="112">
        <f t="shared" si="22"/>
        <v>0</v>
      </c>
      <c r="AF67" s="99">
        <f t="shared" si="24"/>
        <v>5000</v>
      </c>
      <c r="AG67" s="1">
        <f t="shared" si="1"/>
        <v>0</v>
      </c>
      <c r="AH67" s="1">
        <f t="shared" si="2"/>
        <v>0</v>
      </c>
    </row>
    <row r="68" spans="1:36" x14ac:dyDescent="0.3">
      <c r="A68" s="21" t="s">
        <v>59</v>
      </c>
      <c r="B68" s="10">
        <v>46196</v>
      </c>
      <c r="C68" s="10"/>
      <c r="D68" s="10"/>
      <c r="E68" s="16"/>
      <c r="F68" s="12">
        <v>89</v>
      </c>
      <c r="G68" s="12">
        <f t="shared" si="12"/>
        <v>46196</v>
      </c>
      <c r="H68" s="12">
        <v>89</v>
      </c>
      <c r="I68" s="16"/>
      <c r="J68" s="14">
        <v>200</v>
      </c>
      <c r="K68" s="14"/>
      <c r="L68" s="14"/>
      <c r="M68" s="14">
        <f t="shared" ref="M68:M69" si="30">I68*N68</f>
        <v>0</v>
      </c>
      <c r="N68" s="14"/>
      <c r="O68" s="14">
        <f t="shared" si="25"/>
        <v>0</v>
      </c>
      <c r="P68" s="14">
        <f t="shared" si="21"/>
        <v>0</v>
      </c>
      <c r="Q68" s="14"/>
      <c r="R68" s="14"/>
      <c r="S68" s="14"/>
      <c r="T68" s="14"/>
      <c r="U68" s="13"/>
      <c r="V68" s="13"/>
      <c r="W68" s="14"/>
      <c r="X68" s="14"/>
      <c r="Y68" s="14"/>
      <c r="Z68" s="14"/>
      <c r="AA68" s="14"/>
      <c r="AB68" s="14">
        <f t="shared" si="28"/>
        <v>0</v>
      </c>
      <c r="AC68" s="14"/>
      <c r="AD68" s="14">
        <f t="shared" si="26"/>
        <v>0</v>
      </c>
      <c r="AE68" s="112">
        <f t="shared" si="22"/>
        <v>0</v>
      </c>
      <c r="AF68" s="53"/>
      <c r="AG68" s="1">
        <f t="shared" si="1"/>
        <v>0</v>
      </c>
      <c r="AH68" s="1">
        <f t="shared" si="2"/>
        <v>0</v>
      </c>
    </row>
    <row r="69" spans="1:36" x14ac:dyDescent="0.3">
      <c r="A69" s="21" t="s">
        <v>147</v>
      </c>
      <c r="B69" s="10">
        <v>46197</v>
      </c>
      <c r="C69" s="10"/>
      <c r="D69" s="10"/>
      <c r="E69" s="16"/>
      <c r="F69" s="12"/>
      <c r="G69" s="12">
        <f t="shared" si="12"/>
        <v>46197</v>
      </c>
      <c r="H69" s="12"/>
      <c r="I69" s="16"/>
      <c r="J69" s="14"/>
      <c r="K69" s="14"/>
      <c r="L69" s="14"/>
      <c r="M69" s="14">
        <f t="shared" si="30"/>
        <v>0</v>
      </c>
      <c r="N69" s="14"/>
      <c r="O69" s="14">
        <f t="shared" si="25"/>
        <v>0</v>
      </c>
      <c r="P69" s="14">
        <f t="shared" si="21"/>
        <v>0</v>
      </c>
      <c r="Q69" s="14"/>
      <c r="R69" s="14"/>
      <c r="S69" s="14"/>
      <c r="T69" s="14"/>
      <c r="U69" s="13"/>
      <c r="V69" s="13"/>
      <c r="W69" s="14"/>
      <c r="X69" s="14"/>
      <c r="Y69" s="14"/>
      <c r="Z69" s="14"/>
      <c r="AA69" s="14"/>
      <c r="AB69" s="14">
        <f t="shared" si="28"/>
        <v>0</v>
      </c>
      <c r="AC69" s="14"/>
      <c r="AD69" s="14">
        <f t="shared" si="26"/>
        <v>0</v>
      </c>
      <c r="AE69" s="112">
        <f t="shared" si="22"/>
        <v>0</v>
      </c>
      <c r="AF69" s="53"/>
      <c r="AG69" s="1">
        <f t="shared" si="1"/>
        <v>0</v>
      </c>
      <c r="AH69" s="1">
        <f t="shared" si="2"/>
        <v>0</v>
      </c>
    </row>
    <row r="70" spans="1:36" x14ac:dyDescent="0.3">
      <c r="A70" s="21" t="s">
        <v>60</v>
      </c>
      <c r="B70" s="10">
        <v>46198</v>
      </c>
      <c r="C70" s="10"/>
      <c r="D70" s="10"/>
      <c r="E70" s="16"/>
      <c r="F70" s="12">
        <v>21590.2</v>
      </c>
      <c r="G70" s="12">
        <f t="shared" si="12"/>
        <v>46198</v>
      </c>
      <c r="H70" s="12">
        <v>21590.2</v>
      </c>
      <c r="I70" s="16"/>
      <c r="J70" s="14">
        <v>32000</v>
      </c>
      <c r="K70" s="14">
        <f>33640.2+2962+1000+620.75-753.17+2561.76</f>
        <v>40031.54</v>
      </c>
      <c r="L70" s="14"/>
      <c r="M70" s="14"/>
      <c r="N70" s="14">
        <v>0</v>
      </c>
      <c r="O70" s="14">
        <f t="shared" si="25"/>
        <v>0</v>
      </c>
      <c r="P70" s="14">
        <f t="shared" si="21"/>
        <v>13858.018263798318</v>
      </c>
      <c r="Q70" s="14"/>
      <c r="R70" s="14"/>
      <c r="S70" s="14"/>
      <c r="T70" s="14"/>
      <c r="U70" s="13"/>
      <c r="V70" s="13"/>
      <c r="W70" s="14"/>
      <c r="X70" s="14"/>
      <c r="Y70" s="14"/>
      <c r="Z70" s="14"/>
      <c r="AA70" s="14"/>
      <c r="AB70" s="14">
        <f>I70*AC70</f>
        <v>0</v>
      </c>
      <c r="AC70" s="14">
        <v>1</v>
      </c>
      <c r="AD70" s="14">
        <f t="shared" si="26"/>
        <v>32000</v>
      </c>
      <c r="AE70" s="112">
        <f t="shared" si="22"/>
        <v>26173.521736201685</v>
      </c>
      <c r="AF70" s="53"/>
      <c r="AG70" s="1">
        <f t="shared" si="1"/>
        <v>40031.54</v>
      </c>
      <c r="AH70" s="1">
        <f t="shared" si="2"/>
        <v>0</v>
      </c>
    </row>
    <row r="71" spans="1:36" x14ac:dyDescent="0.3">
      <c r="A71" s="26" t="s">
        <v>57</v>
      </c>
      <c r="B71" s="91">
        <v>4619</v>
      </c>
      <c r="C71" s="10"/>
      <c r="D71" s="10"/>
      <c r="E71" s="16"/>
      <c r="F71" s="12"/>
      <c r="G71" s="71">
        <f t="shared" si="12"/>
        <v>4619</v>
      </c>
      <c r="H71" s="12"/>
      <c r="I71" s="16"/>
      <c r="J71" s="14"/>
      <c r="K71" s="14">
        <f>24778.7+36+9973.86+178+5750-2962-1000+753.17-2561.76</f>
        <v>34945.969999999994</v>
      </c>
      <c r="L71" s="14"/>
      <c r="M71" s="14"/>
      <c r="N71" s="14"/>
      <c r="O71" s="14"/>
      <c r="P71" s="14">
        <f t="shared" si="21"/>
        <v>12097.5083772982</v>
      </c>
      <c r="Q71" s="14"/>
      <c r="R71" s="14"/>
      <c r="S71" s="14"/>
      <c r="T71" s="14"/>
      <c r="U71" s="13"/>
      <c r="V71" s="13"/>
      <c r="W71" s="14"/>
      <c r="X71" s="14"/>
      <c r="Y71" s="14"/>
      <c r="Z71" s="14"/>
      <c r="AA71" s="14"/>
      <c r="AB71" s="14"/>
      <c r="AC71" s="14"/>
      <c r="AD71" s="14"/>
      <c r="AE71" s="112">
        <f t="shared" si="22"/>
        <v>22848.461622701794</v>
      </c>
      <c r="AF71" s="53"/>
      <c r="AG71" s="1">
        <f t="shared" si="1"/>
        <v>34945.969999999994</v>
      </c>
      <c r="AH71" s="1">
        <f t="shared" si="2"/>
        <v>0</v>
      </c>
    </row>
    <row r="72" spans="1:36" x14ac:dyDescent="0.3">
      <c r="A72" s="73" t="s">
        <v>70</v>
      </c>
      <c r="B72" s="74">
        <v>461</v>
      </c>
      <c r="C72" s="74"/>
      <c r="D72" s="74"/>
      <c r="E72" s="76">
        <f t="shared" ref="E72:J72" si="31">SUM(E34:E71)</f>
        <v>47200</v>
      </c>
      <c r="F72" s="81">
        <f t="shared" si="31"/>
        <v>78011.38</v>
      </c>
      <c r="G72" s="75">
        <f t="shared" si="12"/>
        <v>461</v>
      </c>
      <c r="H72" s="75">
        <f t="shared" si="31"/>
        <v>78011.38</v>
      </c>
      <c r="I72" s="75">
        <f t="shared" si="31"/>
        <v>47200</v>
      </c>
      <c r="J72" s="87">
        <f t="shared" si="31"/>
        <v>83947.17333333334</v>
      </c>
      <c r="K72" s="87">
        <f>SUBTOTAL(9,K34:K71)</f>
        <v>123677.45000000001</v>
      </c>
      <c r="L72" s="87">
        <f t="shared" ref="L72:AE72" si="32">SUBTOTAL(9,L34:L71)</f>
        <v>81480</v>
      </c>
      <c r="M72" s="87">
        <f t="shared" si="32"/>
        <v>28170</v>
      </c>
      <c r="N72" s="87">
        <f t="shared" si="32"/>
        <v>7.5</v>
      </c>
      <c r="O72" s="87">
        <f t="shared" si="32"/>
        <v>21177.702666666668</v>
      </c>
      <c r="P72" s="87">
        <f t="shared" si="32"/>
        <v>42814.349908097545</v>
      </c>
      <c r="Q72" s="87">
        <f t="shared" si="32"/>
        <v>28960</v>
      </c>
      <c r="R72" s="87">
        <f t="shared" si="32"/>
        <v>0</v>
      </c>
      <c r="S72" s="87">
        <f t="shared" si="32"/>
        <v>0</v>
      </c>
      <c r="T72" s="87">
        <f t="shared" si="32"/>
        <v>0</v>
      </c>
      <c r="U72" s="87">
        <f t="shared" si="32"/>
        <v>0</v>
      </c>
      <c r="V72" s="87">
        <f t="shared" si="32"/>
        <v>0</v>
      </c>
      <c r="W72" s="87">
        <f t="shared" si="32"/>
        <v>0</v>
      </c>
      <c r="X72" s="87">
        <f t="shared" si="32"/>
        <v>0</v>
      </c>
      <c r="Y72" s="87">
        <f t="shared" si="32"/>
        <v>0</v>
      </c>
      <c r="Z72" s="87">
        <f t="shared" si="32"/>
        <v>0</v>
      </c>
      <c r="AA72" s="87">
        <f t="shared" si="32"/>
        <v>0</v>
      </c>
      <c r="AB72" s="87">
        <f t="shared" si="32"/>
        <v>19030</v>
      </c>
      <c r="AC72" s="87">
        <f t="shared" si="32"/>
        <v>10.5</v>
      </c>
      <c r="AD72" s="87">
        <f t="shared" si="32"/>
        <v>56565.110666666667</v>
      </c>
      <c r="AE72" s="87">
        <f t="shared" si="32"/>
        <v>80863.100091902452</v>
      </c>
      <c r="AF72" s="79">
        <f>SUM(AF34:AF71)</f>
        <v>52520</v>
      </c>
      <c r="AG72" s="1">
        <f t="shared" ref="AG72:AG77" si="33">+P72+AE72</f>
        <v>123677.45</v>
      </c>
      <c r="AH72" s="1">
        <f t="shared" ref="AH72:AH77" si="34">K72-AG72</f>
        <v>0</v>
      </c>
    </row>
    <row r="73" spans="1:36" x14ac:dyDescent="0.3">
      <c r="A73" s="21" t="s">
        <v>127</v>
      </c>
      <c r="B73" s="10"/>
      <c r="C73" s="10"/>
      <c r="D73" s="10"/>
      <c r="E73" s="16"/>
      <c r="F73" s="10"/>
      <c r="G73" s="12"/>
      <c r="H73" s="12"/>
      <c r="I73" s="12"/>
      <c r="J73" s="14"/>
      <c r="K73" s="14">
        <f>0.13+218.26</f>
        <v>218.39</v>
      </c>
      <c r="L73" s="14"/>
      <c r="M73" s="14"/>
      <c r="N73" s="14"/>
      <c r="O73" s="14"/>
      <c r="P73" s="14">
        <f>+K73*AI6</f>
        <v>75.601703272742299</v>
      </c>
      <c r="Q73" s="14"/>
      <c r="R73" s="14"/>
      <c r="S73" s="14"/>
      <c r="T73" s="14"/>
      <c r="U73" s="13"/>
      <c r="V73" s="13"/>
      <c r="W73" s="14"/>
      <c r="X73" s="14"/>
      <c r="Y73" s="14"/>
      <c r="Z73" s="14"/>
      <c r="AA73" s="14"/>
      <c r="AB73" s="14"/>
      <c r="AC73" s="14"/>
      <c r="AD73" s="14"/>
      <c r="AE73" s="112">
        <f>+K73-P73</f>
        <v>142.78829672725769</v>
      </c>
      <c r="AF73" s="53"/>
      <c r="AG73" s="1">
        <f t="shared" si="33"/>
        <v>218.39</v>
      </c>
      <c r="AH73" s="1">
        <f t="shared" si="34"/>
        <v>0</v>
      </c>
    </row>
    <row r="74" spans="1:36" x14ac:dyDescent="0.3">
      <c r="A74" s="21"/>
      <c r="B74" s="10"/>
      <c r="C74" s="10"/>
      <c r="D74" s="10"/>
      <c r="E74" s="16"/>
      <c r="F74" s="10"/>
      <c r="G74" s="12"/>
      <c r="H74" s="12"/>
      <c r="I74" s="12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3"/>
      <c r="V74" s="13"/>
      <c r="W74" s="14"/>
      <c r="X74" s="14"/>
      <c r="Y74" s="14"/>
      <c r="Z74" s="14"/>
      <c r="AA74" s="14"/>
      <c r="AB74" s="14"/>
      <c r="AC74" s="14"/>
      <c r="AD74" s="14"/>
      <c r="AE74" s="112"/>
      <c r="AF74" s="53"/>
      <c r="AG74" s="1">
        <f t="shared" si="33"/>
        <v>0</v>
      </c>
      <c r="AH74" s="1">
        <f t="shared" si="34"/>
        <v>0</v>
      </c>
    </row>
    <row r="75" spans="1:36" x14ac:dyDescent="0.3">
      <c r="A75" s="21"/>
      <c r="B75" s="10"/>
      <c r="C75" s="10"/>
      <c r="D75" s="10"/>
      <c r="E75" s="16"/>
      <c r="F75" s="10"/>
      <c r="G75" s="12"/>
      <c r="H75" s="12"/>
      <c r="I75" s="12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3"/>
      <c r="V75" s="13"/>
      <c r="W75" s="14"/>
      <c r="X75" s="14"/>
      <c r="Y75" s="14"/>
      <c r="Z75" s="14"/>
      <c r="AA75" s="14"/>
      <c r="AB75" s="14"/>
      <c r="AC75" s="14"/>
      <c r="AD75" s="14"/>
      <c r="AE75" s="112"/>
      <c r="AF75" s="53"/>
      <c r="AG75" s="1">
        <f t="shared" si="33"/>
        <v>0</v>
      </c>
      <c r="AH75" s="1">
        <f t="shared" si="34"/>
        <v>0</v>
      </c>
      <c r="AJ75" s="1"/>
    </row>
    <row r="76" spans="1:36" x14ac:dyDescent="0.3">
      <c r="A76" s="21"/>
      <c r="B76" s="10"/>
      <c r="C76" s="10"/>
      <c r="D76" s="10"/>
      <c r="E76" s="16"/>
      <c r="F76" s="10"/>
      <c r="G76" s="12"/>
      <c r="H76" s="12"/>
      <c r="I76" s="12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3"/>
      <c r="V76" s="13"/>
      <c r="W76" s="14"/>
      <c r="X76" s="14"/>
      <c r="Y76" s="14"/>
      <c r="Z76" s="14"/>
      <c r="AA76" s="14"/>
      <c r="AB76" s="14"/>
      <c r="AC76" s="14"/>
      <c r="AD76" s="14"/>
      <c r="AE76" s="112"/>
      <c r="AF76" s="53"/>
      <c r="AG76" s="1">
        <f t="shared" si="33"/>
        <v>0</v>
      </c>
      <c r="AH76" s="1">
        <f t="shared" si="34"/>
        <v>0</v>
      </c>
    </row>
    <row r="77" spans="1:36" x14ac:dyDescent="0.3">
      <c r="A77" s="22" t="s">
        <v>4</v>
      </c>
      <c r="B77" s="5"/>
      <c r="C77" s="5"/>
      <c r="D77" s="5"/>
      <c r="E77" s="5">
        <f>+E6-E22-E24</f>
        <v>457.91000000000349</v>
      </c>
      <c r="F77" s="5">
        <f>+F6-F22-F24</f>
        <v>-106517.2</v>
      </c>
      <c r="G77" s="34">
        <f>SUBTOTAL(9,B77:D77)</f>
        <v>0</v>
      </c>
      <c r="H77" s="34">
        <f>+H6-H22-H24</f>
        <v>132099.78</v>
      </c>
      <c r="I77" s="34">
        <f>+I6-I22-I24</f>
        <v>457.91000000000349</v>
      </c>
      <c r="J77" s="34">
        <f>+J6-J22-J24</f>
        <v>3707.1933333333291</v>
      </c>
      <c r="K77" s="34">
        <f>+K6-K22-K24-K73</f>
        <v>237.79999999997324</v>
      </c>
      <c r="L77" s="34">
        <f t="shared" ref="L77:AE77" si="35">+L6-L22-L24-L73</f>
        <v>850.23000000001048</v>
      </c>
      <c r="M77" s="34">
        <f t="shared" si="35"/>
        <v>229.34999999999854</v>
      </c>
      <c r="N77" s="34">
        <f t="shared" si="35"/>
        <v>-5.83</v>
      </c>
      <c r="O77" s="34">
        <f t="shared" si="35"/>
        <v>20002.030666666666</v>
      </c>
      <c r="P77" s="34">
        <f t="shared" si="35"/>
        <v>43.432959702176021</v>
      </c>
      <c r="Q77" s="34">
        <f t="shared" si="35"/>
        <v>270</v>
      </c>
      <c r="R77" s="34">
        <f t="shared" si="35"/>
        <v>0</v>
      </c>
      <c r="S77" s="34">
        <f t="shared" si="35"/>
        <v>0</v>
      </c>
      <c r="T77" s="34">
        <f t="shared" si="35"/>
        <v>0</v>
      </c>
      <c r="U77" s="34">
        <f t="shared" si="35"/>
        <v>0</v>
      </c>
      <c r="V77" s="34">
        <f t="shared" si="35"/>
        <v>0</v>
      </c>
      <c r="W77" s="34">
        <f t="shared" si="35"/>
        <v>0</v>
      </c>
      <c r="X77" s="34">
        <f t="shared" si="35"/>
        <v>0</v>
      </c>
      <c r="Y77" s="34">
        <f t="shared" si="35"/>
        <v>0</v>
      </c>
      <c r="Z77" s="34">
        <f t="shared" si="35"/>
        <v>0</v>
      </c>
      <c r="AA77" s="34">
        <f t="shared" si="35"/>
        <v>0</v>
      </c>
      <c r="AB77" s="34">
        <f t="shared" si="35"/>
        <v>228.56000000000495</v>
      </c>
      <c r="AC77" s="34">
        <f t="shared" si="35"/>
        <v>-5.17</v>
      </c>
      <c r="AD77" s="34">
        <f t="shared" si="35"/>
        <v>-10090.477333333343</v>
      </c>
      <c r="AE77" s="34">
        <f t="shared" si="35"/>
        <v>194.36704029780449</v>
      </c>
      <c r="AF77" s="61">
        <f>+AF6-AF22-AF24</f>
        <v>580.22999999999593</v>
      </c>
      <c r="AG77" s="1">
        <f t="shared" si="33"/>
        <v>237.79999999998051</v>
      </c>
      <c r="AH77" s="1">
        <f t="shared" si="34"/>
        <v>-7.2759576141834259E-12</v>
      </c>
    </row>
    <row r="78" spans="1:36" x14ac:dyDescent="0.3">
      <c r="A78" s="22" t="s">
        <v>5</v>
      </c>
      <c r="B78" s="5"/>
      <c r="C78" s="5"/>
      <c r="D78" s="5"/>
      <c r="E78" s="5"/>
      <c r="F78" s="5"/>
      <c r="G78" s="34"/>
      <c r="H78" s="34"/>
      <c r="I78" s="34"/>
      <c r="J78" s="34"/>
      <c r="K78" s="34">
        <v>198.22</v>
      </c>
      <c r="L78" s="34"/>
      <c r="M78" s="36"/>
      <c r="N78" s="36"/>
      <c r="O78" s="57"/>
      <c r="P78" s="57"/>
      <c r="Q78" s="57"/>
      <c r="R78" s="58"/>
      <c r="S78" s="58"/>
      <c r="T78" s="58"/>
      <c r="U78" s="58"/>
      <c r="V78" s="59"/>
      <c r="W78" s="59"/>
      <c r="X78" s="59"/>
      <c r="Y78" s="59"/>
      <c r="Z78" s="60"/>
      <c r="AA78" s="60"/>
      <c r="AB78" s="60"/>
      <c r="AC78" s="60"/>
      <c r="AD78" s="60"/>
      <c r="AE78" s="115"/>
      <c r="AF78" s="61"/>
    </row>
    <row r="79" spans="1:36" x14ac:dyDescent="0.3">
      <c r="A79" s="23" t="s">
        <v>6</v>
      </c>
      <c r="B79" s="24"/>
      <c r="C79" s="24"/>
      <c r="D79" s="24"/>
      <c r="E79" s="24"/>
      <c r="F79" s="24"/>
      <c r="G79" s="35"/>
      <c r="H79" s="35"/>
      <c r="I79" s="35"/>
      <c r="J79" s="35"/>
      <c r="K79" s="35">
        <f>+K77-K78</f>
        <v>39.579999999973239</v>
      </c>
      <c r="L79" s="35"/>
      <c r="M79" s="37"/>
      <c r="N79" s="37"/>
      <c r="O79" s="62"/>
      <c r="P79" s="62"/>
      <c r="Q79" s="62"/>
      <c r="R79" s="63"/>
      <c r="S79" s="63"/>
      <c r="T79" s="63"/>
      <c r="U79" s="63"/>
      <c r="V79" s="64"/>
      <c r="W79" s="64"/>
      <c r="X79" s="64"/>
      <c r="Y79" s="64"/>
      <c r="Z79" s="65"/>
      <c r="AA79" s="65"/>
      <c r="AB79" s="65">
        <f>+AB77-AB78</f>
        <v>228.56000000000495</v>
      </c>
      <c r="AC79" s="65"/>
      <c r="AD79" s="65"/>
      <c r="AE79" s="116"/>
      <c r="AF79" s="66"/>
    </row>
    <row r="80" spans="1:36" x14ac:dyDescent="0.3">
      <c r="G80" s="1"/>
      <c r="H80" s="1"/>
      <c r="I80" s="1"/>
      <c r="J80" s="126" t="s">
        <v>156</v>
      </c>
      <c r="K80" s="127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3" x14ac:dyDescent="0.3">
      <c r="A81" s="25"/>
      <c r="G81" s="1"/>
      <c r="H81" s="1"/>
      <c r="I81" s="1"/>
      <c r="J81" s="128"/>
      <c r="K81" s="129">
        <f>+K6</f>
        <v>228416.08999999997</v>
      </c>
      <c r="L81" s="1"/>
      <c r="M81" s="1"/>
      <c r="N81" s="1"/>
      <c r="O81" s="1"/>
      <c r="P81" s="1"/>
      <c r="Q81" s="1"/>
      <c r="R81" s="1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125"/>
    </row>
    <row r="82" spans="1:33" x14ac:dyDescent="0.3">
      <c r="G82" s="1"/>
      <c r="H82" s="1"/>
      <c r="I82" s="1"/>
      <c r="J82" s="128" t="s">
        <v>152</v>
      </c>
      <c r="K82" s="129">
        <f>+P6</f>
        <v>79072.509999999995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125"/>
    </row>
    <row r="83" spans="1:33" x14ac:dyDescent="0.3">
      <c r="G83" s="1"/>
      <c r="H83" s="1"/>
      <c r="I83" s="1"/>
      <c r="J83" s="128" t="s">
        <v>153</v>
      </c>
      <c r="K83" s="129">
        <f>+K81-K82</f>
        <v>149343.57999999996</v>
      </c>
      <c r="L83" s="1"/>
      <c r="M83" s="1"/>
      <c r="N83" s="1"/>
      <c r="O83" s="1"/>
      <c r="P83" s="1">
        <f>+K83/K81</f>
        <v>0.65382250436035383</v>
      </c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125"/>
    </row>
    <row r="84" spans="1:33" x14ac:dyDescent="0.3">
      <c r="G84" s="1"/>
      <c r="H84" s="1"/>
      <c r="I84" s="1"/>
      <c r="J84" s="128"/>
      <c r="K84" s="129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3" x14ac:dyDescent="0.3">
      <c r="J85" s="130" t="s">
        <v>154</v>
      </c>
      <c r="K85" s="129">
        <f>+K22+K24+K73</f>
        <v>228178.29000000004</v>
      </c>
    </row>
    <row r="86" spans="1:33" x14ac:dyDescent="0.3">
      <c r="J86" s="128" t="s">
        <v>142</v>
      </c>
      <c r="K86" s="131">
        <v>1769.65</v>
      </c>
    </row>
    <row r="87" spans="1:33" x14ac:dyDescent="0.3">
      <c r="J87" s="128" t="s">
        <v>155</v>
      </c>
      <c r="K87" s="129">
        <f>+K85-K86</f>
        <v>226408.64000000004</v>
      </c>
    </row>
    <row r="88" spans="1:33" x14ac:dyDescent="0.3">
      <c r="J88" s="128" t="s">
        <v>157</v>
      </c>
      <c r="K88" s="131">
        <f>+K87*P83</f>
        <v>148031.0640136218</v>
      </c>
    </row>
    <row r="89" spans="1:33" x14ac:dyDescent="0.3">
      <c r="J89" s="128" t="s">
        <v>158</v>
      </c>
      <c r="K89" s="129">
        <f>+K83-K88</f>
        <v>1312.5159863781591</v>
      </c>
    </row>
    <row r="90" spans="1:33" x14ac:dyDescent="0.3">
      <c r="J90" s="128" t="s">
        <v>159</v>
      </c>
      <c r="K90" s="131">
        <f>753.17*0.65</f>
        <v>489.56049999999999</v>
      </c>
    </row>
    <row r="91" spans="1:33" x14ac:dyDescent="0.3">
      <c r="J91" s="128" t="s">
        <v>158</v>
      </c>
      <c r="K91" s="129">
        <f>+K89+K90</f>
        <v>1802.0764863781592</v>
      </c>
    </row>
    <row r="92" spans="1:33" x14ac:dyDescent="0.3">
      <c r="J92" s="128" t="s">
        <v>160</v>
      </c>
      <c r="K92" s="131">
        <f>+K91/2</f>
        <v>901.03824318907959</v>
      </c>
    </row>
    <row r="93" spans="1:33" x14ac:dyDescent="0.3">
      <c r="J93" s="128" t="s">
        <v>158</v>
      </c>
      <c r="K93" s="129">
        <f>+K91-K92</f>
        <v>901.03824318907959</v>
      </c>
    </row>
    <row r="94" spans="1:33" x14ac:dyDescent="0.3">
      <c r="J94" s="132" t="s">
        <v>161</v>
      </c>
      <c r="K94" s="133">
        <f>+K93*0.22</f>
        <v>198.22841350159752</v>
      </c>
    </row>
    <row r="1048576" spans="2:7" x14ac:dyDescent="0.3">
      <c r="B1048576">
        <f>SUBTOTAL(9,B25:B1048575)</f>
        <v>1599177</v>
      </c>
      <c r="G1048576">
        <f>SUBTOTAL(9,B1048576:D1048576)</f>
        <v>0</v>
      </c>
    </row>
  </sheetData>
  <autoFilter ref="A1:F20" xr:uid="{ED020E91-E7F6-48BE-B762-D78BB254C12D}">
    <filterColumn colId="2">
      <filters>
        <filter val="FS/VS"/>
      </filters>
    </filterColumn>
  </autoFilter>
  <mergeCells count="4">
    <mergeCell ref="Z3:AF3"/>
    <mergeCell ref="V3:Y3"/>
    <mergeCell ref="R3:U3"/>
    <mergeCell ref="H3:L3"/>
  </mergeCells>
  <pageMargins left="0.23622047244094491" right="0.23622047244094491" top="0.74803149606299213" bottom="0.74803149606299213" header="0.31496062992125984" footer="0.31496062992125984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E6EEA-0DC7-421B-AA23-F0EB8D5623EA}">
  <dimension ref="A1:M9"/>
  <sheetViews>
    <sheetView workbookViewId="0">
      <selection activeCell="B10" sqref="B10"/>
    </sheetView>
  </sheetViews>
  <sheetFormatPr defaultRowHeight="14.4" x14ac:dyDescent="0.3"/>
  <cols>
    <col min="1" max="1" width="21.6640625" customWidth="1"/>
    <col min="2" max="2" width="9" customWidth="1"/>
    <col min="3" max="3" width="10.33203125" customWidth="1"/>
    <col min="4" max="4" width="18.33203125" customWidth="1"/>
    <col min="5" max="5" width="14.109375" customWidth="1"/>
    <col min="6" max="6" width="11.33203125" customWidth="1"/>
    <col min="7" max="7" width="12.109375" customWidth="1"/>
    <col min="8" max="8" width="14.33203125" customWidth="1"/>
    <col min="9" max="9" width="11.6640625" customWidth="1"/>
    <col min="10" max="10" width="12.33203125" customWidth="1"/>
    <col min="11" max="11" width="13.109375" customWidth="1"/>
    <col min="12" max="12" width="14.33203125" customWidth="1"/>
  </cols>
  <sheetData>
    <row r="1" spans="1:13" x14ac:dyDescent="0.3">
      <c r="A1" s="4"/>
      <c r="B1" s="4" t="s">
        <v>137</v>
      </c>
      <c r="C1" s="4" t="s">
        <v>138</v>
      </c>
      <c r="D1" s="4" t="s">
        <v>139</v>
      </c>
      <c r="E1" s="4" t="s">
        <v>140</v>
      </c>
      <c r="F1" s="4" t="s">
        <v>141</v>
      </c>
      <c r="G1" s="4" t="s">
        <v>142</v>
      </c>
      <c r="H1" s="4" t="s">
        <v>145</v>
      </c>
      <c r="I1" s="4" t="s">
        <v>148</v>
      </c>
      <c r="J1" s="4" t="s">
        <v>149</v>
      </c>
      <c r="K1" s="4" t="s">
        <v>144</v>
      </c>
      <c r="L1" s="4" t="s">
        <v>143</v>
      </c>
    </row>
    <row r="2" spans="1:13" x14ac:dyDescent="0.3">
      <c r="A2" t="s">
        <v>133</v>
      </c>
      <c r="B2">
        <v>1136</v>
      </c>
      <c r="C2">
        <v>10792.82</v>
      </c>
      <c r="D2">
        <v>1703.88</v>
      </c>
      <c r="E2">
        <v>1413.29</v>
      </c>
      <c r="F2">
        <f>19.17+16.24</f>
        <v>35.409999999999997</v>
      </c>
      <c r="G2">
        <v>267.41000000000003</v>
      </c>
      <c r="H2">
        <f>+C2+D2+E2+F2+G2</f>
        <v>14212.810000000001</v>
      </c>
      <c r="J2">
        <v>1</v>
      </c>
      <c r="K2">
        <f>+H2*I2</f>
        <v>0</v>
      </c>
      <c r="L2">
        <f>+H2*J2</f>
        <v>14212.810000000001</v>
      </c>
    </row>
    <row r="3" spans="1:13" x14ac:dyDescent="0.3">
      <c r="A3" t="s">
        <v>134</v>
      </c>
      <c r="B3">
        <v>1566</v>
      </c>
      <c r="C3">
        <v>16030.81</v>
      </c>
      <c r="D3">
        <v>2441.1799999999998</v>
      </c>
      <c r="E3">
        <v>2148.1</v>
      </c>
      <c r="G3">
        <v>483.4</v>
      </c>
      <c r="H3">
        <f t="shared" ref="H3:H7" si="0">+C3+D3+E3+F3+G3</f>
        <v>21103.489999999998</v>
      </c>
      <c r="J3">
        <v>1</v>
      </c>
      <c r="K3">
        <f t="shared" ref="K3:K6" si="1">+H3*I3</f>
        <v>0</v>
      </c>
      <c r="L3">
        <f t="shared" ref="L3:L6" si="2">+H3*J3</f>
        <v>21103.489999999998</v>
      </c>
    </row>
    <row r="4" spans="1:13" x14ac:dyDescent="0.3">
      <c r="A4" t="s">
        <v>135</v>
      </c>
      <c r="B4">
        <v>344</v>
      </c>
      <c r="C4">
        <v>4324.68</v>
      </c>
      <c r="D4">
        <v>508.31</v>
      </c>
      <c r="E4">
        <v>638.86</v>
      </c>
      <c r="F4">
        <f>28.75+265.35</f>
        <v>294.10000000000002</v>
      </c>
      <c r="G4">
        <v>493.68</v>
      </c>
      <c r="H4">
        <f t="shared" si="0"/>
        <v>6259.630000000001</v>
      </c>
      <c r="I4">
        <v>0.9</v>
      </c>
      <c r="J4">
        <v>0.1</v>
      </c>
      <c r="K4">
        <f t="shared" si="1"/>
        <v>5633.6670000000013</v>
      </c>
      <c r="L4">
        <f t="shared" si="2"/>
        <v>625.96300000000019</v>
      </c>
    </row>
    <row r="5" spans="1:13" x14ac:dyDescent="0.3">
      <c r="A5" t="s">
        <v>146</v>
      </c>
      <c r="B5">
        <v>417.8</v>
      </c>
      <c r="C5">
        <v>6922.42</v>
      </c>
      <c r="D5">
        <v>1121.8800000000001</v>
      </c>
      <c r="E5">
        <f>1348.59-781.35</f>
        <v>567.2399999999999</v>
      </c>
      <c r="G5">
        <v>123.36</v>
      </c>
      <c r="H5">
        <f t="shared" si="0"/>
        <v>8734.9000000000015</v>
      </c>
      <c r="I5">
        <v>0.95</v>
      </c>
      <c r="J5">
        <v>0.05</v>
      </c>
      <c r="K5">
        <f t="shared" si="1"/>
        <v>8298.1550000000007</v>
      </c>
      <c r="L5">
        <f t="shared" si="2"/>
        <v>436.74500000000012</v>
      </c>
    </row>
    <row r="6" spans="1:13" x14ac:dyDescent="0.3">
      <c r="A6" t="s">
        <v>136</v>
      </c>
      <c r="B6">
        <v>1704</v>
      </c>
      <c r="C6">
        <v>16238.25</v>
      </c>
      <c r="D6">
        <v>2570.48</v>
      </c>
      <c r="E6">
        <f>2377.49-512.67</f>
        <v>1864.8199999999997</v>
      </c>
      <c r="F6">
        <v>0.89</v>
      </c>
      <c r="G6">
        <v>401.6</v>
      </c>
      <c r="H6">
        <f t="shared" si="0"/>
        <v>21076.039999999997</v>
      </c>
      <c r="I6">
        <v>0.95</v>
      </c>
      <c r="J6">
        <v>0.05</v>
      </c>
      <c r="K6">
        <f t="shared" si="1"/>
        <v>20022.237999999998</v>
      </c>
      <c r="L6">
        <f t="shared" si="2"/>
        <v>1053.8019999999999</v>
      </c>
    </row>
    <row r="7" spans="1:13" x14ac:dyDescent="0.3">
      <c r="H7">
        <f t="shared" si="0"/>
        <v>0</v>
      </c>
    </row>
    <row r="8" spans="1:13" x14ac:dyDescent="0.3">
      <c r="A8" s="4"/>
      <c r="B8" s="4">
        <f>SUM(B2:B7)</f>
        <v>5167.8</v>
      </c>
      <c r="C8" s="4">
        <f>SUM(C2:C6)</f>
        <v>54308.979999999996</v>
      </c>
      <c r="D8" s="4">
        <f t="shared" ref="D8:E8" si="3">SUM(D2:D6)</f>
        <v>8345.73</v>
      </c>
      <c r="E8" s="4">
        <f t="shared" si="3"/>
        <v>6632.3099999999995</v>
      </c>
      <c r="F8" s="4">
        <f>SUM(F2:F6)+F7</f>
        <v>330.4</v>
      </c>
      <c r="G8" s="4">
        <f>SUM(G2:G7)</f>
        <v>1769.4499999999998</v>
      </c>
      <c r="H8" s="117">
        <f>SUM(H2:H7)</f>
        <v>71386.87000000001</v>
      </c>
      <c r="I8" s="117">
        <f t="shared" ref="I8:J8" si="4">SUM(I2:I7)</f>
        <v>2.8</v>
      </c>
      <c r="J8" s="117">
        <f t="shared" si="4"/>
        <v>2.1999999999999997</v>
      </c>
      <c r="K8" s="117">
        <f>SUM(K2:K7)</f>
        <v>33954.06</v>
      </c>
      <c r="L8" s="117">
        <f>SUM(L2:L7)</f>
        <v>37432.810000000012</v>
      </c>
      <c r="M8" s="117">
        <f>+K8+L8</f>
        <v>71386.87000000001</v>
      </c>
    </row>
    <row r="9" spans="1:13" x14ac:dyDescent="0.3">
      <c r="B9">
        <f>+B8/2008</f>
        <v>2.5736055776892433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56CFC-FC5C-F649-B6EC-8D85299329CB}">
  <dimension ref="A1:I22"/>
  <sheetViews>
    <sheetView workbookViewId="0">
      <selection activeCell="D2" sqref="D2"/>
    </sheetView>
  </sheetViews>
  <sheetFormatPr defaultColWidth="11.5546875" defaultRowHeight="14.4" x14ac:dyDescent="0.3"/>
  <cols>
    <col min="1" max="1" width="52.33203125" customWidth="1"/>
    <col min="4" max="4" width="67.6640625" bestFit="1" customWidth="1"/>
  </cols>
  <sheetData>
    <row r="1" spans="1:9" x14ac:dyDescent="0.3">
      <c r="B1" t="s">
        <v>71</v>
      </c>
      <c r="C1" t="s">
        <v>108</v>
      </c>
    </row>
    <row r="2" spans="1:9" x14ac:dyDescent="0.3">
      <c r="A2" s="21" t="s">
        <v>100</v>
      </c>
      <c r="B2" s="10">
        <v>46190</v>
      </c>
      <c r="C2" s="82" t="s">
        <v>75</v>
      </c>
      <c r="D2" s="85" t="s">
        <v>101</v>
      </c>
      <c r="E2" s="12">
        <v>17949.75</v>
      </c>
      <c r="F2" s="82">
        <v>5600</v>
      </c>
      <c r="G2" s="14">
        <v>900</v>
      </c>
      <c r="H2" s="98">
        <v>5600</v>
      </c>
    </row>
    <row r="3" spans="1:9" x14ac:dyDescent="0.3">
      <c r="A3" s="21" t="s">
        <v>103</v>
      </c>
      <c r="B3" s="10">
        <v>46190</v>
      </c>
      <c r="C3" s="82" t="s">
        <v>75</v>
      </c>
      <c r="D3" s="82" t="s">
        <v>102</v>
      </c>
      <c r="E3" s="12"/>
      <c r="F3" s="82">
        <v>1200</v>
      </c>
      <c r="G3" s="14">
        <v>1600</v>
      </c>
      <c r="H3" s="98">
        <v>3500</v>
      </c>
    </row>
    <row r="4" spans="1:9" x14ac:dyDescent="0.3">
      <c r="A4" s="21" t="s">
        <v>105</v>
      </c>
      <c r="B4" s="10">
        <v>46190</v>
      </c>
      <c r="C4" s="82" t="s">
        <v>86</v>
      </c>
      <c r="D4" s="82" t="s">
        <v>104</v>
      </c>
      <c r="E4" s="12"/>
      <c r="F4" s="82">
        <v>1500</v>
      </c>
      <c r="G4" s="14">
        <v>3500</v>
      </c>
      <c r="H4" s="98">
        <v>25000</v>
      </c>
    </row>
    <row r="5" spans="1:9" x14ac:dyDescent="0.3">
      <c r="A5" s="21" t="s">
        <v>97</v>
      </c>
      <c r="B5" s="10">
        <v>46190</v>
      </c>
      <c r="C5" s="82" t="s">
        <v>86</v>
      </c>
      <c r="D5" s="82" t="s">
        <v>98</v>
      </c>
      <c r="E5" s="12"/>
      <c r="F5" s="82">
        <v>600</v>
      </c>
      <c r="G5" s="14">
        <v>3000</v>
      </c>
      <c r="H5" s="98">
        <v>5000</v>
      </c>
    </row>
    <row r="6" spans="1:9" x14ac:dyDescent="0.3">
      <c r="A6" s="21" t="s">
        <v>106</v>
      </c>
      <c r="B6" s="10">
        <v>46190</v>
      </c>
      <c r="C6" s="82" t="s">
        <v>86</v>
      </c>
      <c r="D6" s="82"/>
      <c r="E6" s="12"/>
      <c r="F6" s="82">
        <v>10500</v>
      </c>
      <c r="G6" s="14">
        <v>1500</v>
      </c>
      <c r="H6" s="98">
        <v>2500</v>
      </c>
    </row>
    <row r="8" spans="1:9" x14ac:dyDescent="0.3">
      <c r="A8" s="110" t="s">
        <v>116</v>
      </c>
    </row>
    <row r="9" spans="1:9" x14ac:dyDescent="0.3">
      <c r="A9" s="106" t="s">
        <v>113</v>
      </c>
      <c r="B9" s="102"/>
      <c r="C9" s="102"/>
      <c r="D9" s="102" t="s">
        <v>114</v>
      </c>
      <c r="E9" s="102"/>
      <c r="F9" s="102"/>
      <c r="G9" s="102"/>
      <c r="H9" s="103">
        <v>600</v>
      </c>
      <c r="I9" t="s">
        <v>109</v>
      </c>
    </row>
    <row r="10" spans="1:9" x14ac:dyDescent="0.3">
      <c r="A10" s="107" t="s">
        <v>117</v>
      </c>
      <c r="B10" s="102"/>
      <c r="C10" s="102"/>
      <c r="D10" s="102" t="s">
        <v>110</v>
      </c>
      <c r="E10" s="102"/>
      <c r="F10" s="102"/>
      <c r="G10" s="102"/>
      <c r="H10" s="103">
        <f>60*12</f>
        <v>720</v>
      </c>
    </row>
    <row r="11" spans="1:9" x14ac:dyDescent="0.3">
      <c r="A11" s="107" t="s">
        <v>118</v>
      </c>
      <c r="B11" s="102"/>
      <c r="C11" s="102"/>
      <c r="D11" s="102" t="s">
        <v>111</v>
      </c>
      <c r="E11" s="102"/>
      <c r="F11" s="102"/>
      <c r="G11" s="102"/>
      <c r="H11" s="103">
        <f>(59*12)+500</f>
        <v>1208</v>
      </c>
    </row>
    <row r="12" spans="1:9" x14ac:dyDescent="0.3">
      <c r="A12" s="107" t="s">
        <v>119</v>
      </c>
      <c r="B12" s="102"/>
      <c r="C12" s="102"/>
      <c r="D12" s="102" t="s">
        <v>112</v>
      </c>
      <c r="E12" s="102"/>
      <c r="F12" s="102"/>
      <c r="G12" s="102"/>
      <c r="H12" s="103">
        <v>5242.8</v>
      </c>
    </row>
    <row r="13" spans="1:9" x14ac:dyDescent="0.3">
      <c r="A13" s="107" t="s">
        <v>120</v>
      </c>
      <c r="B13" s="102"/>
      <c r="C13" s="102"/>
      <c r="D13" s="102" t="s">
        <v>124</v>
      </c>
      <c r="E13" s="102"/>
      <c r="F13" s="102"/>
      <c r="G13" s="102"/>
      <c r="H13" s="103">
        <f>(99*12)+240+110</f>
        <v>1538</v>
      </c>
    </row>
    <row r="14" spans="1:9" x14ac:dyDescent="0.3">
      <c r="A14" s="107" t="s">
        <v>121</v>
      </c>
      <c r="B14" s="102"/>
      <c r="C14" s="102"/>
      <c r="D14" s="102" t="s">
        <v>123</v>
      </c>
      <c r="E14" s="102"/>
      <c r="F14" s="102"/>
      <c r="G14" s="102"/>
      <c r="H14" s="103">
        <f>26+30</f>
        <v>56</v>
      </c>
    </row>
    <row r="15" spans="1:9" x14ac:dyDescent="0.3">
      <c r="A15" s="106" t="s">
        <v>122</v>
      </c>
      <c r="B15" s="102"/>
      <c r="C15" s="102"/>
      <c r="D15" s="102" t="s">
        <v>115</v>
      </c>
      <c r="E15" s="102"/>
      <c r="F15" s="102"/>
      <c r="G15" s="102"/>
      <c r="H15" s="103">
        <v>1500</v>
      </c>
    </row>
    <row r="16" spans="1:9" x14ac:dyDescent="0.3">
      <c r="A16" s="104"/>
      <c r="D16" s="105"/>
      <c r="H16" s="103">
        <f>SUM(H9:H15)</f>
        <v>10864.8</v>
      </c>
    </row>
    <row r="17" spans="1:4" x14ac:dyDescent="0.3">
      <c r="A17" s="111" t="s">
        <v>125</v>
      </c>
      <c r="D17" s="105"/>
    </row>
    <row r="18" spans="1:4" x14ac:dyDescent="0.3">
      <c r="A18" s="111" t="s">
        <v>126</v>
      </c>
    </row>
    <row r="20" spans="1:4" x14ac:dyDescent="0.3">
      <c r="A20" s="109"/>
    </row>
    <row r="21" spans="1:4" x14ac:dyDescent="0.3">
      <c r="A21" s="109"/>
    </row>
    <row r="22" spans="1:4" ht="21" x14ac:dyDescent="0.4">
      <c r="A22" s="10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List1</vt:lpstr>
      <vt:lpstr>Plan 2026</vt:lpstr>
      <vt:lpstr>Plača</vt:lpstr>
      <vt:lpstr>Konto 46190</vt:lpstr>
      <vt:lpstr>'Plan 2026'!Področje_tiskanja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Terbovšek</dc:creator>
  <cp:lastModifiedBy>Marjeta Terbovšek</cp:lastModifiedBy>
  <cp:lastPrinted>2026-02-23T18:27:12Z</cp:lastPrinted>
  <dcterms:created xsi:type="dcterms:W3CDTF">2024-10-06T22:20:50Z</dcterms:created>
  <dcterms:modified xsi:type="dcterms:W3CDTF">2026-02-26T12:15:22Z</dcterms:modified>
</cp:coreProperties>
</file>